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Water Management\01. Statement of Financial Performance\"/>
    </mc:Choice>
  </mc:AlternateContent>
  <xr:revisionPtr revIDLastSave="0" documentId="13_ncr:1_{32717520-B51C-4297-9BB8-DAAE15292CBC}" xr6:coauthVersionLast="47" xr6:coauthVersionMax="47" xr10:uidLastSave="{00000000-0000-0000-0000-000000000000}"/>
  <workbookProtection workbookAlgorithmName="SHA-512" workbookHashValue="cw0C9E3fL5aX8WsoprTG8G5pJgkF9YUrTzMxurWlFeduKdz6DRemllox/5fN2+BwxwhMKcxYk1PwHWxjLR7muw==" workbookSaltValue="ggX7VRQKpyrBAuPcBiIXug==" workbookSpinCount="100000" lockStructure="1"/>
  <bookViews>
    <workbookView xWindow="-110" yWindow="-110" windowWidth="19420" windowHeight="1042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BUF!$A$1:$AA$59</definedName>
    <definedName name="_xlnm.Print_Area" localSheetId="10">'DC10'!$A$1:$AA$59</definedName>
    <definedName name="_xlnm.Print_Area" localSheetId="17">'DC12'!$A$1:$AA$59</definedName>
    <definedName name="_xlnm.Print_Area" localSheetId="24">'DC13'!$A$1:$AA$59</definedName>
    <definedName name="_xlnm.Print_Area" localSheetId="28">'DC14'!$A$1:$AA$59</definedName>
    <definedName name="_xlnm.Print_Area" localSheetId="34">'DC15'!$A$1:$AA$59</definedName>
    <definedName name="_xlnm.Print_Area" localSheetId="39">'DC44'!$A$1:$AA$59</definedName>
    <definedName name="_xlnm.Print_Area" localSheetId="3">'EC101'!$A$1:$AA$59</definedName>
    <definedName name="_xlnm.Print_Area" localSheetId="4">'EC102'!$A$1:$AA$59</definedName>
    <definedName name="_xlnm.Print_Area" localSheetId="5">'EC104'!$A$1:$AA$59</definedName>
    <definedName name="_xlnm.Print_Area" localSheetId="6">'EC105'!$A$1:$AA$59</definedName>
    <definedName name="_xlnm.Print_Area" localSheetId="7">'EC106'!$A$1:$AA$59</definedName>
    <definedName name="_xlnm.Print_Area" localSheetId="8">'EC108'!$A$1:$AA$59</definedName>
    <definedName name="_xlnm.Print_Area" localSheetId="9">'EC109'!$A$1:$AA$59</definedName>
    <definedName name="_xlnm.Print_Area" localSheetId="11">'EC121'!$A$1:$AA$59</definedName>
    <definedName name="_xlnm.Print_Area" localSheetId="12">'EC122'!$A$1:$AA$59</definedName>
    <definedName name="_xlnm.Print_Area" localSheetId="13">'EC123'!$A$1:$AA$59</definedName>
    <definedName name="_xlnm.Print_Area" localSheetId="14">'EC124'!$A$1:$AA$59</definedName>
    <definedName name="_xlnm.Print_Area" localSheetId="15">'EC126'!$A$1:$AA$59</definedName>
    <definedName name="_xlnm.Print_Area" localSheetId="16">'EC129'!$A$1:$AA$59</definedName>
    <definedName name="_xlnm.Print_Area" localSheetId="18">'EC131'!$A$1:$AA$59</definedName>
    <definedName name="_xlnm.Print_Area" localSheetId="19">'EC135'!$A$1:$AA$59</definedName>
    <definedName name="_xlnm.Print_Area" localSheetId="20">'EC136'!$A$1:$AA$59</definedName>
    <definedName name="_xlnm.Print_Area" localSheetId="21">'EC137'!$A$1:$AA$59</definedName>
    <definedName name="_xlnm.Print_Area" localSheetId="22">'EC138'!$A$1:$AA$59</definedName>
    <definedName name="_xlnm.Print_Area" localSheetId="23">'EC139'!$A$1:$AA$59</definedName>
    <definedName name="_xlnm.Print_Area" localSheetId="25">'EC141'!$A$1:$AA$59</definedName>
    <definedName name="_xlnm.Print_Area" localSheetId="26">'EC142'!$A$1:$AA$59</definedName>
    <definedName name="_xlnm.Print_Area" localSheetId="27">'EC145'!$A$1:$AA$59</definedName>
    <definedName name="_xlnm.Print_Area" localSheetId="29">'EC153'!$A$1:$AA$59</definedName>
    <definedName name="_xlnm.Print_Area" localSheetId="30">'EC154'!$A$1:$AA$59</definedName>
    <definedName name="_xlnm.Print_Area" localSheetId="31">'EC155'!$A$1:$AA$59</definedName>
    <definedName name="_xlnm.Print_Area" localSheetId="32">'EC156'!$A$1:$AA$59</definedName>
    <definedName name="_xlnm.Print_Area" localSheetId="33">'EC157'!$A$1:$AA$59</definedName>
    <definedName name="_xlnm.Print_Area" localSheetId="35">'EC441'!$A$1:$AA$59</definedName>
    <definedName name="_xlnm.Print_Area" localSheetId="36">'EC442'!$A$1:$AA$59</definedName>
    <definedName name="_xlnm.Print_Area" localSheetId="37">'EC443'!$A$1:$AA$59</definedName>
    <definedName name="_xlnm.Print_Area" localSheetId="38">'EC444'!$A$1:$AA$59</definedName>
    <definedName name="_xlnm.Print_Area" localSheetId="2">NMA!$A$1:$AA$59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Y48" i="2" s="1"/>
  <c r="Y51" i="2" s="1"/>
  <c r="Y53" i="2" s="1"/>
  <c r="Y56" i="2" s="1"/>
  <c r="Y59" i="2" s="1"/>
  <c r="X32" i="2"/>
  <c r="X48" i="2" s="1"/>
  <c r="W32" i="2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S32" i="2"/>
  <c r="S48" i="2" s="1"/>
  <c r="S51" i="2" s="1"/>
  <c r="S53" i="2" s="1"/>
  <c r="S56" i="2" s="1"/>
  <c r="S59" i="2" s="1"/>
  <c r="R32" i="2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K32" i="2"/>
  <c r="K48" i="2" s="1"/>
  <c r="K51" i="2" s="1"/>
  <c r="K53" i="2" s="1"/>
  <c r="K56" i="2" s="1"/>
  <c r="K59" i="2" s="1"/>
  <c r="J32" i="2"/>
  <c r="I32" i="2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C32" i="2"/>
  <c r="C48" i="2" s="1"/>
  <c r="C51" i="2" s="1"/>
  <c r="C53" i="2" s="1"/>
  <c r="C56" i="2" s="1"/>
  <c r="C59" i="2" s="1"/>
  <c r="AA53" i="3"/>
  <c r="AA56" i="3" s="1"/>
  <c r="AA59" i="3" s="1"/>
  <c r="AA47" i="3"/>
  <c r="Y47" i="3"/>
  <c r="X47" i="3"/>
  <c r="X48" i="3" s="1"/>
  <c r="W47" i="3"/>
  <c r="V47" i="3"/>
  <c r="U47" i="3"/>
  <c r="T47" i="3"/>
  <c r="S47" i="3"/>
  <c r="R47" i="3"/>
  <c r="Q47" i="3"/>
  <c r="P47" i="3"/>
  <c r="P48" i="3" s="1"/>
  <c r="P51" i="3" s="1"/>
  <c r="P53" i="3" s="1"/>
  <c r="P56" i="3" s="1"/>
  <c r="P59" i="3" s="1"/>
  <c r="O47" i="3"/>
  <c r="N47" i="3"/>
  <c r="M47" i="3"/>
  <c r="L47" i="3"/>
  <c r="K47" i="3"/>
  <c r="J47" i="3"/>
  <c r="I47" i="3"/>
  <c r="H47" i="3"/>
  <c r="H48" i="3" s="1"/>
  <c r="H51" i="3" s="1"/>
  <c r="H53" i="3" s="1"/>
  <c r="H56" i="3" s="1"/>
  <c r="H59" i="3" s="1"/>
  <c r="G47" i="3"/>
  <c r="F47" i="3"/>
  <c r="E47" i="3"/>
  <c r="E48" i="3" s="1"/>
  <c r="E51" i="3" s="1"/>
  <c r="E53" i="3" s="1"/>
  <c r="E56" i="3" s="1"/>
  <c r="E59" i="3" s="1"/>
  <c r="D47" i="3"/>
  <c r="C47" i="3"/>
  <c r="AA32" i="3"/>
  <c r="AA48" i="3" s="1"/>
  <c r="AA51" i="3" s="1"/>
  <c r="Z32" i="3"/>
  <c r="Y32" i="3"/>
  <c r="X32" i="3"/>
  <c r="W32" i="3"/>
  <c r="W48" i="3" s="1"/>
  <c r="W51" i="3" s="1"/>
  <c r="W53" i="3" s="1"/>
  <c r="W56" i="3" s="1"/>
  <c r="W59" i="3" s="1"/>
  <c r="V32" i="3"/>
  <c r="U32" i="3"/>
  <c r="U48" i="3" s="1"/>
  <c r="U51" i="3" s="1"/>
  <c r="U53" i="3" s="1"/>
  <c r="U56" i="3" s="1"/>
  <c r="U59" i="3" s="1"/>
  <c r="T32" i="3"/>
  <c r="S32" i="3"/>
  <c r="R32" i="3"/>
  <c r="R48" i="3" s="1"/>
  <c r="R51" i="3" s="1"/>
  <c r="R53" i="3" s="1"/>
  <c r="R56" i="3" s="1"/>
  <c r="R59" i="3" s="1"/>
  <c r="Q32" i="3"/>
  <c r="P32" i="3"/>
  <c r="O32" i="3"/>
  <c r="O48" i="3" s="1"/>
  <c r="O51" i="3" s="1"/>
  <c r="O53" i="3" s="1"/>
  <c r="O56" i="3" s="1"/>
  <c r="O59" i="3" s="1"/>
  <c r="N32" i="3"/>
  <c r="M32" i="3"/>
  <c r="M48" i="3" s="1"/>
  <c r="M51" i="3" s="1"/>
  <c r="M53" i="3" s="1"/>
  <c r="M56" i="3" s="1"/>
  <c r="M59" i="3" s="1"/>
  <c r="L32" i="3"/>
  <c r="K32" i="3"/>
  <c r="J32" i="3"/>
  <c r="J48" i="3" s="1"/>
  <c r="J51" i="3" s="1"/>
  <c r="J53" i="3" s="1"/>
  <c r="J56" i="3" s="1"/>
  <c r="J59" i="3" s="1"/>
  <c r="I32" i="3"/>
  <c r="H32" i="3"/>
  <c r="G32" i="3"/>
  <c r="G48" i="3" s="1"/>
  <c r="G51" i="3" s="1"/>
  <c r="G53" i="3" s="1"/>
  <c r="G56" i="3" s="1"/>
  <c r="G59" i="3" s="1"/>
  <c r="F32" i="3"/>
  <c r="E32" i="3"/>
  <c r="D32" i="3"/>
  <c r="C32" i="3"/>
  <c r="W48" i="4"/>
  <c r="W51" i="4" s="1"/>
  <c r="W53" i="4" s="1"/>
  <c r="W56" i="4" s="1"/>
  <c r="W59" i="4" s="1"/>
  <c r="T48" i="4"/>
  <c r="T51" i="4" s="1"/>
  <c r="T53" i="4" s="1"/>
  <c r="T56" i="4" s="1"/>
  <c r="T59" i="4" s="1"/>
  <c r="R48" i="4"/>
  <c r="R51" i="4" s="1"/>
  <c r="R53" i="4" s="1"/>
  <c r="R56" i="4" s="1"/>
  <c r="R59" i="4" s="1"/>
  <c r="L48" i="4"/>
  <c r="L51" i="4" s="1"/>
  <c r="L53" i="4" s="1"/>
  <c r="L56" i="4" s="1"/>
  <c r="L59" i="4" s="1"/>
  <c r="J48" i="4"/>
  <c r="J51" i="4" s="1"/>
  <c r="J53" i="4" s="1"/>
  <c r="J56" i="4" s="1"/>
  <c r="J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Y48" i="4" s="1"/>
  <c r="Y51" i="4" s="1"/>
  <c r="Y53" i="4" s="1"/>
  <c r="Y56" i="4" s="1"/>
  <c r="Y59" i="4" s="1"/>
  <c r="X32" i="4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S32" i="4"/>
  <c r="S48" i="4" s="1"/>
  <c r="S51" i="4" s="1"/>
  <c r="S53" i="4" s="1"/>
  <c r="S56" i="4" s="1"/>
  <c r="S59" i="4" s="1"/>
  <c r="R32" i="4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K32" i="4"/>
  <c r="K48" i="4" s="1"/>
  <c r="K51" i="4" s="1"/>
  <c r="K53" i="4" s="1"/>
  <c r="K56" i="4" s="1"/>
  <c r="K59" i="4" s="1"/>
  <c r="J32" i="4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AA48" i="5"/>
  <c r="AA51" i="5" s="1"/>
  <c r="AA53" i="5" s="1"/>
  <c r="AA56" i="5" s="1"/>
  <c r="AA59" i="5" s="1"/>
  <c r="AA47" i="5"/>
  <c r="Y47" i="5"/>
  <c r="X47" i="5"/>
  <c r="W47" i="5"/>
  <c r="V47" i="5"/>
  <c r="V48" i="5" s="1"/>
  <c r="V51" i="5" s="1"/>
  <c r="V53" i="5" s="1"/>
  <c r="V56" i="5" s="1"/>
  <c r="V59" i="5" s="1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F48" i="5" s="1"/>
  <c r="F51" i="5" s="1"/>
  <c r="F53" i="5" s="1"/>
  <c r="F56" i="5" s="1"/>
  <c r="F59" i="5" s="1"/>
  <c r="E47" i="5"/>
  <c r="D47" i="5"/>
  <c r="C47" i="5"/>
  <c r="C48" i="5" s="1"/>
  <c r="C51" i="5" s="1"/>
  <c r="C53" i="5" s="1"/>
  <c r="C56" i="5" s="1"/>
  <c r="C59" i="5" s="1"/>
  <c r="AA32" i="5"/>
  <c r="Y32" i="5"/>
  <c r="X32" i="5"/>
  <c r="W32" i="5"/>
  <c r="V32" i="5"/>
  <c r="U32" i="5"/>
  <c r="U48" i="5" s="1"/>
  <c r="U51" i="5" s="1"/>
  <c r="U53" i="5" s="1"/>
  <c r="U56" i="5" s="1"/>
  <c r="U59" i="5" s="1"/>
  <c r="T32" i="5"/>
  <c r="S32" i="5"/>
  <c r="R32" i="5"/>
  <c r="Q32" i="5"/>
  <c r="P32" i="5"/>
  <c r="P48" i="5" s="1"/>
  <c r="P51" i="5" s="1"/>
  <c r="P53" i="5" s="1"/>
  <c r="P56" i="5" s="1"/>
  <c r="P59" i="5" s="1"/>
  <c r="O32" i="5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K32" i="5"/>
  <c r="J32" i="5"/>
  <c r="I32" i="5"/>
  <c r="H32" i="5"/>
  <c r="H48" i="5" s="1"/>
  <c r="H51" i="5" s="1"/>
  <c r="H53" i="5" s="1"/>
  <c r="H56" i="5" s="1"/>
  <c r="H59" i="5" s="1"/>
  <c r="G32" i="5"/>
  <c r="F32" i="5"/>
  <c r="E32" i="5"/>
  <c r="E48" i="5" s="1"/>
  <c r="E51" i="5" s="1"/>
  <c r="E53" i="5" s="1"/>
  <c r="E56" i="5" s="1"/>
  <c r="E59" i="5" s="1"/>
  <c r="D32" i="5"/>
  <c r="C32" i="5"/>
  <c r="O56" i="6"/>
  <c r="O59" i="6" s="1"/>
  <c r="J53" i="6"/>
  <c r="J56" i="6" s="1"/>
  <c r="J59" i="6" s="1"/>
  <c r="N51" i="6"/>
  <c r="N53" i="6" s="1"/>
  <c r="N56" i="6" s="1"/>
  <c r="N59" i="6" s="1"/>
  <c r="F51" i="6"/>
  <c r="F53" i="6" s="1"/>
  <c r="F56" i="6" s="1"/>
  <c r="F59" i="6" s="1"/>
  <c r="C51" i="6"/>
  <c r="C53" i="6" s="1"/>
  <c r="C56" i="6" s="1"/>
  <c r="C59" i="6" s="1"/>
  <c r="T48" i="6"/>
  <c r="T51" i="6" s="1"/>
  <c r="T53" i="6" s="1"/>
  <c r="T56" i="6" s="1"/>
  <c r="T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X32" i="6"/>
  <c r="X48" i="6" s="1"/>
  <c r="X51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O32" i="6"/>
  <c r="O48" i="6" s="1"/>
  <c r="O51" i="6" s="1"/>
  <c r="O53" i="6" s="1"/>
  <c r="N32" i="6"/>
  <c r="N48" i="6" s="1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I32" i="6"/>
  <c r="I48" i="6" s="1"/>
  <c r="I51" i="6" s="1"/>
  <c r="I53" i="6" s="1"/>
  <c r="I56" i="6" s="1"/>
  <c r="I59" i="6" s="1"/>
  <c r="H32" i="6"/>
  <c r="G32" i="6"/>
  <c r="G48" i="6" s="1"/>
  <c r="G51" i="6" s="1"/>
  <c r="G53" i="6" s="1"/>
  <c r="G56" i="6" s="1"/>
  <c r="G59" i="6" s="1"/>
  <c r="F32" i="6"/>
  <c r="F48" i="6" s="1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AA51" i="7"/>
  <c r="AA53" i="7" s="1"/>
  <c r="AA56" i="7" s="1"/>
  <c r="AA59" i="7" s="1"/>
  <c r="Y51" i="7"/>
  <c r="Y53" i="7" s="1"/>
  <c r="Y56" i="7" s="1"/>
  <c r="Y59" i="7" s="1"/>
  <c r="Y48" i="7"/>
  <c r="R48" i="7"/>
  <c r="R51" i="7" s="1"/>
  <c r="R53" i="7" s="1"/>
  <c r="R56" i="7" s="1"/>
  <c r="R59" i="7" s="1"/>
  <c r="Q48" i="7"/>
  <c r="Q51" i="7" s="1"/>
  <c r="Q53" i="7" s="1"/>
  <c r="Q56" i="7" s="1"/>
  <c r="Q59" i="7" s="1"/>
  <c r="N48" i="7"/>
  <c r="N51" i="7" s="1"/>
  <c r="N53" i="7" s="1"/>
  <c r="N56" i="7" s="1"/>
  <c r="N59" i="7" s="1"/>
  <c r="I48" i="7"/>
  <c r="I51" i="7" s="1"/>
  <c r="I53" i="7" s="1"/>
  <c r="I56" i="7" s="1"/>
  <c r="I59" i="7" s="1"/>
  <c r="E48" i="7"/>
  <c r="E51" i="7" s="1"/>
  <c r="E53" i="7" s="1"/>
  <c r="E56" i="7" s="1"/>
  <c r="E59" i="7" s="1"/>
  <c r="D48" i="7"/>
  <c r="D51" i="7" s="1"/>
  <c r="D53" i="7" s="1"/>
  <c r="D56" i="7" s="1"/>
  <c r="D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Y32" i="7"/>
  <c r="X32" i="7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Q32" i="7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M32" i="7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D32" i="7"/>
  <c r="C32" i="7"/>
  <c r="C48" i="7" s="1"/>
  <c r="C51" i="7" s="1"/>
  <c r="C53" i="7" s="1"/>
  <c r="C56" i="7" s="1"/>
  <c r="C59" i="7" s="1"/>
  <c r="U51" i="8"/>
  <c r="U53" i="8" s="1"/>
  <c r="U56" i="8" s="1"/>
  <c r="U59" i="8" s="1"/>
  <c r="M51" i="8"/>
  <c r="M53" i="8" s="1"/>
  <c r="M56" i="8" s="1"/>
  <c r="M59" i="8" s="1"/>
  <c r="T48" i="8"/>
  <c r="T51" i="8" s="1"/>
  <c r="T53" i="8" s="1"/>
  <c r="T56" i="8" s="1"/>
  <c r="T59" i="8" s="1"/>
  <c r="K48" i="8"/>
  <c r="K51" i="8" s="1"/>
  <c r="K53" i="8" s="1"/>
  <c r="K56" i="8" s="1"/>
  <c r="K59" i="8" s="1"/>
  <c r="H48" i="8"/>
  <c r="H51" i="8" s="1"/>
  <c r="H53" i="8" s="1"/>
  <c r="H56" i="8" s="1"/>
  <c r="H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T32" i="8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N32" i="8"/>
  <c r="N48" i="8" s="1"/>
  <c r="N51" i="8" s="1"/>
  <c r="N53" i="8" s="1"/>
  <c r="N56" i="8" s="1"/>
  <c r="N59" i="8" s="1"/>
  <c r="M32" i="8"/>
  <c r="M48" i="8" s="1"/>
  <c r="L32" i="8"/>
  <c r="K32" i="8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C32" i="8"/>
  <c r="C48" i="8" s="1"/>
  <c r="C51" i="8" s="1"/>
  <c r="C53" i="8" s="1"/>
  <c r="C56" i="8" s="1"/>
  <c r="C59" i="8" s="1"/>
  <c r="L53" i="9"/>
  <c r="L56" i="9" s="1"/>
  <c r="L59" i="9" s="1"/>
  <c r="AA51" i="9"/>
  <c r="AA53" i="9" s="1"/>
  <c r="AA56" i="9" s="1"/>
  <c r="AA59" i="9" s="1"/>
  <c r="AA48" i="9"/>
  <c r="U48" i="9"/>
  <c r="U51" i="9" s="1"/>
  <c r="U53" i="9" s="1"/>
  <c r="U56" i="9" s="1"/>
  <c r="U59" i="9" s="1"/>
  <c r="S48" i="9"/>
  <c r="S51" i="9" s="1"/>
  <c r="S53" i="9" s="1"/>
  <c r="S56" i="9" s="1"/>
  <c r="S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K48" i="9" s="1"/>
  <c r="K51" i="9" s="1"/>
  <c r="K53" i="9" s="1"/>
  <c r="K56" i="9" s="1"/>
  <c r="K59" i="9" s="1"/>
  <c r="J47" i="9"/>
  <c r="I47" i="9"/>
  <c r="H47" i="9"/>
  <c r="H48" i="9" s="1"/>
  <c r="H51" i="9" s="1"/>
  <c r="H53" i="9" s="1"/>
  <c r="H56" i="9" s="1"/>
  <c r="H59" i="9" s="1"/>
  <c r="G47" i="9"/>
  <c r="G48" i="9" s="1"/>
  <c r="G51" i="9" s="1"/>
  <c r="G53" i="9" s="1"/>
  <c r="G56" i="9" s="1"/>
  <c r="G59" i="9" s="1"/>
  <c r="F47" i="9"/>
  <c r="E47" i="9"/>
  <c r="D47" i="9"/>
  <c r="C47" i="9"/>
  <c r="C48" i="9" s="1"/>
  <c r="C51" i="9" s="1"/>
  <c r="C53" i="9" s="1"/>
  <c r="C56" i="9" s="1"/>
  <c r="C59" i="9" s="1"/>
  <c r="AA32" i="9"/>
  <c r="Y32" i="9"/>
  <c r="Z32" i="9" s="1"/>
  <c r="X32" i="9"/>
  <c r="X48" i="9" s="1"/>
  <c r="X51" i="9" s="1"/>
  <c r="W32" i="9"/>
  <c r="V32" i="9"/>
  <c r="U32" i="9"/>
  <c r="T32" i="9"/>
  <c r="T48" i="9" s="1"/>
  <c r="T51" i="9" s="1"/>
  <c r="T53" i="9" s="1"/>
  <c r="T56" i="9" s="1"/>
  <c r="T59" i="9" s="1"/>
  <c r="S32" i="9"/>
  <c r="R32" i="9"/>
  <c r="R48" i="9" s="1"/>
  <c r="R51" i="9" s="1"/>
  <c r="R53" i="9" s="1"/>
  <c r="R56" i="9" s="1"/>
  <c r="R59" i="9" s="1"/>
  <c r="Q32" i="9"/>
  <c r="P32" i="9"/>
  <c r="P48" i="9" s="1"/>
  <c r="P51" i="9" s="1"/>
  <c r="P53" i="9" s="1"/>
  <c r="P56" i="9" s="1"/>
  <c r="P59" i="9" s="1"/>
  <c r="O32" i="9"/>
  <c r="N32" i="9"/>
  <c r="M32" i="9"/>
  <c r="L32" i="9"/>
  <c r="L48" i="9" s="1"/>
  <c r="L51" i="9" s="1"/>
  <c r="K32" i="9"/>
  <c r="J32" i="9"/>
  <c r="J48" i="9" s="1"/>
  <c r="J51" i="9" s="1"/>
  <c r="J53" i="9" s="1"/>
  <c r="J56" i="9" s="1"/>
  <c r="J59" i="9" s="1"/>
  <c r="I32" i="9"/>
  <c r="H32" i="9"/>
  <c r="G32" i="9"/>
  <c r="F32" i="9"/>
  <c r="F48" i="9" s="1"/>
  <c r="F51" i="9" s="1"/>
  <c r="F53" i="9" s="1"/>
  <c r="F56" i="9" s="1"/>
  <c r="F59" i="9" s="1"/>
  <c r="E32" i="9"/>
  <c r="D32" i="9"/>
  <c r="D48" i="9" s="1"/>
  <c r="D51" i="9" s="1"/>
  <c r="D53" i="9" s="1"/>
  <c r="D56" i="9" s="1"/>
  <c r="D59" i="9" s="1"/>
  <c r="C32" i="9"/>
  <c r="Y56" i="10"/>
  <c r="Y59" i="10" s="1"/>
  <c r="J53" i="10"/>
  <c r="J56" i="10" s="1"/>
  <c r="J59" i="10" s="1"/>
  <c r="AA51" i="10"/>
  <c r="AA53" i="10" s="1"/>
  <c r="AA56" i="10" s="1"/>
  <c r="AA59" i="10" s="1"/>
  <c r="Y48" i="10"/>
  <c r="Y51" i="10" s="1"/>
  <c r="Y53" i="10" s="1"/>
  <c r="F48" i="10"/>
  <c r="F51" i="10" s="1"/>
  <c r="F53" i="10" s="1"/>
  <c r="F56" i="10" s="1"/>
  <c r="F59" i="10" s="1"/>
  <c r="AA47" i="10"/>
  <c r="Y47" i="10"/>
  <c r="X47" i="10"/>
  <c r="Z47" i="10" s="1"/>
  <c r="W47" i="10"/>
  <c r="V47" i="10"/>
  <c r="U47" i="10"/>
  <c r="T47" i="10"/>
  <c r="T48" i="10" s="1"/>
  <c r="T51" i="10" s="1"/>
  <c r="T53" i="10" s="1"/>
  <c r="T56" i="10" s="1"/>
  <c r="T59" i="10" s="1"/>
  <c r="S47" i="10"/>
  <c r="R47" i="10"/>
  <c r="Q47" i="10"/>
  <c r="Q48" i="10" s="1"/>
  <c r="Q51" i="10" s="1"/>
  <c r="Q53" i="10" s="1"/>
  <c r="Q56" i="10" s="1"/>
  <c r="Q59" i="10" s="1"/>
  <c r="P47" i="10"/>
  <c r="O47" i="10"/>
  <c r="N47" i="10"/>
  <c r="M47" i="10"/>
  <c r="L47" i="10"/>
  <c r="L48" i="10" s="1"/>
  <c r="L51" i="10" s="1"/>
  <c r="L53" i="10" s="1"/>
  <c r="L56" i="10" s="1"/>
  <c r="L59" i="10" s="1"/>
  <c r="K47" i="10"/>
  <c r="J47" i="10"/>
  <c r="I47" i="10"/>
  <c r="I48" i="10" s="1"/>
  <c r="I51" i="10" s="1"/>
  <c r="I53" i="10" s="1"/>
  <c r="I56" i="10" s="1"/>
  <c r="I59" i="10" s="1"/>
  <c r="H47" i="10"/>
  <c r="G47" i="10"/>
  <c r="F47" i="10"/>
  <c r="E47" i="10"/>
  <c r="D47" i="10"/>
  <c r="C47" i="10"/>
  <c r="AA32" i="10"/>
  <c r="AA48" i="10" s="1"/>
  <c r="Z32" i="10"/>
  <c r="Y32" i="10"/>
  <c r="X32" i="10"/>
  <c r="X48" i="10" s="1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T32" i="10"/>
  <c r="S32" i="10"/>
  <c r="R32" i="10"/>
  <c r="R48" i="10" s="1"/>
  <c r="R51" i="10" s="1"/>
  <c r="R53" i="10" s="1"/>
  <c r="R56" i="10" s="1"/>
  <c r="R59" i="10" s="1"/>
  <c r="Q32" i="10"/>
  <c r="P32" i="10"/>
  <c r="P48" i="10" s="1"/>
  <c r="P51" i="10" s="1"/>
  <c r="P53" i="10" s="1"/>
  <c r="P56" i="10" s="1"/>
  <c r="P59" i="10" s="1"/>
  <c r="O32" i="10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K32" i="10"/>
  <c r="J32" i="10"/>
  <c r="J48" i="10" s="1"/>
  <c r="J51" i="10" s="1"/>
  <c r="I32" i="10"/>
  <c r="H32" i="10"/>
  <c r="H48" i="10" s="1"/>
  <c r="H51" i="10" s="1"/>
  <c r="H53" i="10" s="1"/>
  <c r="H56" i="10" s="1"/>
  <c r="H59" i="10" s="1"/>
  <c r="G32" i="10"/>
  <c r="F32" i="10"/>
  <c r="E32" i="10"/>
  <c r="D32" i="10"/>
  <c r="D48" i="10" s="1"/>
  <c r="D51" i="10" s="1"/>
  <c r="D53" i="10" s="1"/>
  <c r="D56" i="10" s="1"/>
  <c r="D59" i="10" s="1"/>
  <c r="C32" i="10"/>
  <c r="AA48" i="11"/>
  <c r="AA51" i="11" s="1"/>
  <c r="AA53" i="11" s="1"/>
  <c r="AA56" i="11" s="1"/>
  <c r="AA59" i="11" s="1"/>
  <c r="AA47" i="11"/>
  <c r="Y47" i="11"/>
  <c r="X47" i="11"/>
  <c r="Z47" i="11" s="1"/>
  <c r="W47" i="11"/>
  <c r="V47" i="11"/>
  <c r="U47" i="11"/>
  <c r="T47" i="11"/>
  <c r="S47" i="11"/>
  <c r="S48" i="11" s="1"/>
  <c r="S51" i="11" s="1"/>
  <c r="S53" i="11" s="1"/>
  <c r="S56" i="11" s="1"/>
  <c r="S59" i="11" s="1"/>
  <c r="R47" i="11"/>
  <c r="Q47" i="11"/>
  <c r="P47" i="11"/>
  <c r="O47" i="11"/>
  <c r="N47" i="11"/>
  <c r="M47" i="11"/>
  <c r="L47" i="11"/>
  <c r="K47" i="11"/>
  <c r="K48" i="11" s="1"/>
  <c r="K51" i="11" s="1"/>
  <c r="K53" i="11" s="1"/>
  <c r="K56" i="11" s="1"/>
  <c r="K59" i="11" s="1"/>
  <c r="J47" i="11"/>
  <c r="I47" i="11"/>
  <c r="H47" i="11"/>
  <c r="G47" i="11"/>
  <c r="F47" i="11"/>
  <c r="E47" i="11"/>
  <c r="D47" i="11"/>
  <c r="C47" i="11"/>
  <c r="C48" i="11" s="1"/>
  <c r="C51" i="11" s="1"/>
  <c r="C53" i="11" s="1"/>
  <c r="C56" i="11" s="1"/>
  <c r="C59" i="11" s="1"/>
  <c r="AA32" i="11"/>
  <c r="Y32" i="11"/>
  <c r="X32" i="11"/>
  <c r="Z32" i="11" s="1"/>
  <c r="W32" i="11"/>
  <c r="W48" i="11" s="1"/>
  <c r="W51" i="11" s="1"/>
  <c r="W53" i="11" s="1"/>
  <c r="W56" i="11" s="1"/>
  <c r="W59" i="11" s="1"/>
  <c r="V32" i="11"/>
  <c r="U32" i="11"/>
  <c r="U48" i="11" s="1"/>
  <c r="U51" i="11" s="1"/>
  <c r="U53" i="11" s="1"/>
  <c r="U56" i="11" s="1"/>
  <c r="U59" i="11" s="1"/>
  <c r="T32" i="11"/>
  <c r="S32" i="11"/>
  <c r="R32" i="11"/>
  <c r="Q32" i="1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K32" i="11"/>
  <c r="J32" i="11"/>
  <c r="I32" i="11"/>
  <c r="H32" i="11"/>
  <c r="G32" i="11"/>
  <c r="G48" i="11" s="1"/>
  <c r="G51" i="11" s="1"/>
  <c r="G53" i="11" s="1"/>
  <c r="G56" i="11" s="1"/>
  <c r="G59" i="11" s="1"/>
  <c r="F32" i="11"/>
  <c r="E32" i="11"/>
  <c r="E48" i="11" s="1"/>
  <c r="E51" i="11" s="1"/>
  <c r="E53" i="11" s="1"/>
  <c r="E56" i="11" s="1"/>
  <c r="E59" i="11" s="1"/>
  <c r="D32" i="11"/>
  <c r="C32" i="11"/>
  <c r="X48" i="12"/>
  <c r="X51" i="12" s="1"/>
  <c r="Z51" i="12" s="1"/>
  <c r="H48" i="12"/>
  <c r="H51" i="12" s="1"/>
  <c r="H53" i="12" s="1"/>
  <c r="H56" i="12" s="1"/>
  <c r="H59" i="12" s="1"/>
  <c r="AA47" i="12"/>
  <c r="Y47" i="12"/>
  <c r="X47" i="12"/>
  <c r="Z47" i="12" s="1"/>
  <c r="W47" i="12"/>
  <c r="V47" i="12"/>
  <c r="U47" i="12"/>
  <c r="T47" i="12"/>
  <c r="T48" i="12" s="1"/>
  <c r="T51" i="12" s="1"/>
  <c r="T53" i="12" s="1"/>
  <c r="T56" i="12" s="1"/>
  <c r="T59" i="12" s="1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D48" i="12" s="1"/>
  <c r="D51" i="12" s="1"/>
  <c r="D53" i="12" s="1"/>
  <c r="D56" i="12" s="1"/>
  <c r="D59" i="12" s="1"/>
  <c r="C47" i="12"/>
  <c r="AA32" i="12"/>
  <c r="AA48" i="12" s="1"/>
  <c r="AA51" i="12" s="1"/>
  <c r="AA53" i="12" s="1"/>
  <c r="AA56" i="12" s="1"/>
  <c r="AA59" i="12" s="1"/>
  <c r="Z32" i="12"/>
  <c r="Y32" i="12"/>
  <c r="X32" i="12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T32" i="12"/>
  <c r="S32" i="12"/>
  <c r="S48" i="12" s="1"/>
  <c r="S51" i="12" s="1"/>
  <c r="S53" i="12" s="1"/>
  <c r="S56" i="12" s="1"/>
  <c r="S59" i="12" s="1"/>
  <c r="R32" i="12"/>
  <c r="Q32" i="12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L32" i="12"/>
  <c r="K32" i="12"/>
  <c r="K48" i="12" s="1"/>
  <c r="K51" i="12" s="1"/>
  <c r="K53" i="12" s="1"/>
  <c r="K56" i="12" s="1"/>
  <c r="K59" i="12" s="1"/>
  <c r="J32" i="12"/>
  <c r="I32" i="12"/>
  <c r="H32" i="12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D32" i="12"/>
  <c r="C32" i="12"/>
  <c r="C48" i="12" s="1"/>
  <c r="C51" i="12" s="1"/>
  <c r="C53" i="12" s="1"/>
  <c r="C56" i="12" s="1"/>
  <c r="C59" i="12" s="1"/>
  <c r="AA53" i="13"/>
  <c r="AA56" i="13" s="1"/>
  <c r="AA59" i="13" s="1"/>
  <c r="D53" i="13"/>
  <c r="D56" i="13" s="1"/>
  <c r="D59" i="13" s="1"/>
  <c r="T51" i="13"/>
  <c r="T53" i="13" s="1"/>
  <c r="T56" i="13" s="1"/>
  <c r="T59" i="13" s="1"/>
  <c r="O48" i="13"/>
  <c r="O51" i="13" s="1"/>
  <c r="O53" i="13" s="1"/>
  <c r="O56" i="13" s="1"/>
  <c r="O59" i="13" s="1"/>
  <c r="E48" i="13"/>
  <c r="E51" i="13" s="1"/>
  <c r="E53" i="13" s="1"/>
  <c r="E56" i="13" s="1"/>
  <c r="E59" i="13" s="1"/>
  <c r="AA47" i="13"/>
  <c r="Y47" i="13"/>
  <c r="X47" i="13"/>
  <c r="Z47" i="13" s="1"/>
  <c r="W47" i="13"/>
  <c r="V47" i="13"/>
  <c r="U47" i="13"/>
  <c r="U48" i="13" s="1"/>
  <c r="U51" i="13" s="1"/>
  <c r="U53" i="13" s="1"/>
  <c r="U56" i="13" s="1"/>
  <c r="U59" i="13" s="1"/>
  <c r="T47" i="13"/>
  <c r="S47" i="13"/>
  <c r="R47" i="13"/>
  <c r="Q47" i="13"/>
  <c r="P47" i="13"/>
  <c r="O47" i="13"/>
  <c r="N47" i="13"/>
  <c r="M47" i="13"/>
  <c r="M48" i="13" s="1"/>
  <c r="M51" i="13" s="1"/>
  <c r="M53" i="13" s="1"/>
  <c r="M56" i="13" s="1"/>
  <c r="M59" i="13" s="1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Y32" i="13"/>
  <c r="X32" i="13"/>
  <c r="X48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T32" i="13"/>
  <c r="T48" i="13" s="1"/>
  <c r="S32" i="13"/>
  <c r="R32" i="13"/>
  <c r="R48" i="13" s="1"/>
  <c r="R51" i="13" s="1"/>
  <c r="R53" i="13" s="1"/>
  <c r="R56" i="13" s="1"/>
  <c r="R59" i="13" s="1"/>
  <c r="Q32" i="13"/>
  <c r="P32" i="13"/>
  <c r="P48" i="13" s="1"/>
  <c r="P51" i="13" s="1"/>
  <c r="P53" i="13" s="1"/>
  <c r="P56" i="13" s="1"/>
  <c r="P59" i="13" s="1"/>
  <c r="O32" i="13"/>
  <c r="N32" i="13"/>
  <c r="M32" i="13"/>
  <c r="L32" i="13"/>
  <c r="L48" i="13" s="1"/>
  <c r="L51" i="13" s="1"/>
  <c r="L53" i="13" s="1"/>
  <c r="L56" i="13" s="1"/>
  <c r="L59" i="13" s="1"/>
  <c r="K32" i="13"/>
  <c r="J32" i="13"/>
  <c r="J48" i="13" s="1"/>
  <c r="J51" i="13" s="1"/>
  <c r="J53" i="13" s="1"/>
  <c r="J56" i="13" s="1"/>
  <c r="J59" i="13" s="1"/>
  <c r="I32" i="13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E32" i="13"/>
  <c r="D32" i="13"/>
  <c r="D48" i="13" s="1"/>
  <c r="D51" i="13" s="1"/>
  <c r="C32" i="13"/>
  <c r="AA51" i="14"/>
  <c r="AA53" i="14" s="1"/>
  <c r="AA56" i="14" s="1"/>
  <c r="AA59" i="14" s="1"/>
  <c r="K48" i="14"/>
  <c r="K51" i="14" s="1"/>
  <c r="K53" i="14" s="1"/>
  <c r="K56" i="14" s="1"/>
  <c r="K59" i="14" s="1"/>
  <c r="I48" i="14"/>
  <c r="I51" i="14" s="1"/>
  <c r="I53" i="14" s="1"/>
  <c r="I56" i="14" s="1"/>
  <c r="I59" i="14" s="1"/>
  <c r="F48" i="14"/>
  <c r="F51" i="14" s="1"/>
  <c r="F53" i="14" s="1"/>
  <c r="F56" i="14" s="1"/>
  <c r="F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Y32" i="14"/>
  <c r="Y48" i="14" s="1"/>
  <c r="Y51" i="14" s="1"/>
  <c r="Y53" i="14" s="1"/>
  <c r="Y56" i="14" s="1"/>
  <c r="Y59" i="14" s="1"/>
  <c r="X32" i="14"/>
  <c r="Z32" i="14" s="1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K32" i="14"/>
  <c r="J32" i="14"/>
  <c r="I32" i="14"/>
  <c r="H32" i="14"/>
  <c r="H48" i="14" s="1"/>
  <c r="H51" i="14" s="1"/>
  <c r="H53" i="14" s="1"/>
  <c r="H56" i="14" s="1"/>
  <c r="H59" i="14" s="1"/>
  <c r="G32" i="14"/>
  <c r="F32" i="14"/>
  <c r="E32" i="14"/>
  <c r="E48" i="14" s="1"/>
  <c r="E51" i="14" s="1"/>
  <c r="E53" i="14" s="1"/>
  <c r="E56" i="14" s="1"/>
  <c r="E59" i="14" s="1"/>
  <c r="D32" i="14"/>
  <c r="C32" i="14"/>
  <c r="C48" i="14" s="1"/>
  <c r="C51" i="14" s="1"/>
  <c r="C53" i="14" s="1"/>
  <c r="C56" i="14" s="1"/>
  <c r="C59" i="14" s="1"/>
  <c r="E56" i="15"/>
  <c r="E59" i="15" s="1"/>
  <c r="E53" i="15"/>
  <c r="R51" i="15"/>
  <c r="R53" i="15" s="1"/>
  <c r="R56" i="15" s="1"/>
  <c r="R59" i="15" s="1"/>
  <c r="U48" i="15"/>
  <c r="U51" i="15" s="1"/>
  <c r="U53" i="15" s="1"/>
  <c r="U56" i="15" s="1"/>
  <c r="U59" i="15" s="1"/>
  <c r="J48" i="15"/>
  <c r="J51" i="15" s="1"/>
  <c r="J53" i="15" s="1"/>
  <c r="J56" i="15" s="1"/>
  <c r="J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X32" i="15"/>
  <c r="X48" i="15" s="1"/>
  <c r="X51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Q32" i="15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I32" i="15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E32" i="15"/>
  <c r="E48" i="15" s="1"/>
  <c r="E51" i="15" s="1"/>
  <c r="D32" i="15"/>
  <c r="D48" i="15" s="1"/>
  <c r="D51" i="15" s="1"/>
  <c r="D53" i="15" s="1"/>
  <c r="D56" i="15" s="1"/>
  <c r="D59" i="15" s="1"/>
  <c r="C32" i="15"/>
  <c r="V48" i="16"/>
  <c r="V51" i="16" s="1"/>
  <c r="V53" i="16" s="1"/>
  <c r="V56" i="16" s="1"/>
  <c r="V59" i="16" s="1"/>
  <c r="J48" i="16"/>
  <c r="J51" i="16" s="1"/>
  <c r="J53" i="16" s="1"/>
  <c r="J56" i="16" s="1"/>
  <c r="J59" i="16" s="1"/>
  <c r="F48" i="16"/>
  <c r="F51" i="16" s="1"/>
  <c r="F53" i="16" s="1"/>
  <c r="F56" i="16" s="1"/>
  <c r="F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Y48" i="16" s="1"/>
  <c r="Y51" i="16" s="1"/>
  <c r="Y53" i="16" s="1"/>
  <c r="Y56" i="16" s="1"/>
  <c r="Y59" i="16" s="1"/>
  <c r="X32" i="16"/>
  <c r="W32" i="16"/>
  <c r="W48" i="16" s="1"/>
  <c r="W51" i="16" s="1"/>
  <c r="W53" i="16" s="1"/>
  <c r="W56" i="16" s="1"/>
  <c r="W59" i="16" s="1"/>
  <c r="V32" i="16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J32" i="16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AA47" i="17"/>
  <c r="Y47" i="17"/>
  <c r="X47" i="17"/>
  <c r="W47" i="17"/>
  <c r="V47" i="17"/>
  <c r="U47" i="17"/>
  <c r="T47" i="17"/>
  <c r="T48" i="17" s="1"/>
  <c r="T51" i="17" s="1"/>
  <c r="T53" i="17" s="1"/>
  <c r="T56" i="17" s="1"/>
  <c r="T59" i="17" s="1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D48" i="17" s="1"/>
  <c r="D51" i="17" s="1"/>
  <c r="D53" i="17" s="1"/>
  <c r="D56" i="17" s="1"/>
  <c r="D59" i="17" s="1"/>
  <c r="C47" i="17"/>
  <c r="AA32" i="17"/>
  <c r="AA48" i="17" s="1"/>
  <c r="AA51" i="17" s="1"/>
  <c r="AA53" i="17" s="1"/>
  <c r="AA56" i="17" s="1"/>
  <c r="AA59" i="17" s="1"/>
  <c r="Z32" i="17"/>
  <c r="Y32" i="17"/>
  <c r="X32" i="17"/>
  <c r="W32" i="17"/>
  <c r="V32" i="17"/>
  <c r="U32" i="17"/>
  <c r="U48" i="17" s="1"/>
  <c r="U51" i="17" s="1"/>
  <c r="U53" i="17" s="1"/>
  <c r="U56" i="17" s="1"/>
  <c r="U59" i="17" s="1"/>
  <c r="T32" i="17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P32" i="17"/>
  <c r="O32" i="17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H32" i="17"/>
  <c r="G32" i="17"/>
  <c r="F32" i="17"/>
  <c r="E32" i="17"/>
  <c r="E48" i="17" s="1"/>
  <c r="E51" i="17" s="1"/>
  <c r="E53" i="17" s="1"/>
  <c r="E56" i="17" s="1"/>
  <c r="E59" i="17" s="1"/>
  <c r="D32" i="17"/>
  <c r="C32" i="17"/>
  <c r="C48" i="17" s="1"/>
  <c r="C51" i="17" s="1"/>
  <c r="C53" i="17" s="1"/>
  <c r="C56" i="17" s="1"/>
  <c r="C59" i="17" s="1"/>
  <c r="V59" i="18"/>
  <c r="H53" i="18"/>
  <c r="H56" i="18" s="1"/>
  <c r="H59" i="18" s="1"/>
  <c r="Z51" i="18"/>
  <c r="Q51" i="18"/>
  <c r="Q53" i="18" s="1"/>
  <c r="Q56" i="18" s="1"/>
  <c r="Q59" i="18" s="1"/>
  <c r="R48" i="18"/>
  <c r="R51" i="18" s="1"/>
  <c r="R53" i="18" s="1"/>
  <c r="R56" i="18" s="1"/>
  <c r="R59" i="18" s="1"/>
  <c r="J48" i="18"/>
  <c r="J51" i="18" s="1"/>
  <c r="J53" i="18" s="1"/>
  <c r="J56" i="18" s="1"/>
  <c r="J59" i="18" s="1"/>
  <c r="G48" i="18"/>
  <c r="G51" i="18" s="1"/>
  <c r="G53" i="18" s="1"/>
  <c r="G56" i="18" s="1"/>
  <c r="G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Y48" i="18" s="1"/>
  <c r="Y51" i="18" s="1"/>
  <c r="Y53" i="18" s="1"/>
  <c r="Y56" i="18" s="1"/>
  <c r="Y59" i="18" s="1"/>
  <c r="X32" i="18"/>
  <c r="X48" i="18" s="1"/>
  <c r="X51" i="18" s="1"/>
  <c r="X53" i="18" s="1"/>
  <c r="Z53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R32" i="18"/>
  <c r="Q32" i="18"/>
  <c r="Q48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J32" i="18"/>
  <c r="I32" i="18"/>
  <c r="I48" i="18" s="1"/>
  <c r="I51" i="18" s="1"/>
  <c r="I53" i="18" s="1"/>
  <c r="I56" i="18" s="1"/>
  <c r="I59" i="18" s="1"/>
  <c r="H32" i="18"/>
  <c r="H48" i="18" s="1"/>
  <c r="H51" i="18" s="1"/>
  <c r="G32" i="18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H51" i="19"/>
  <c r="H53" i="19" s="1"/>
  <c r="H56" i="19" s="1"/>
  <c r="H59" i="19" s="1"/>
  <c r="Y48" i="19"/>
  <c r="Y51" i="19" s="1"/>
  <c r="Y53" i="19" s="1"/>
  <c r="Y56" i="19" s="1"/>
  <c r="Y59" i="19" s="1"/>
  <c r="V48" i="19"/>
  <c r="V51" i="19" s="1"/>
  <c r="V53" i="19" s="1"/>
  <c r="V56" i="19" s="1"/>
  <c r="V59" i="19" s="1"/>
  <c r="N48" i="19"/>
  <c r="N51" i="19" s="1"/>
  <c r="N53" i="19" s="1"/>
  <c r="N56" i="19" s="1"/>
  <c r="N59" i="19" s="1"/>
  <c r="I48" i="19"/>
  <c r="I51" i="19" s="1"/>
  <c r="I53" i="19" s="1"/>
  <c r="I56" i="19" s="1"/>
  <c r="I59" i="19" s="1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X32" i="19"/>
  <c r="W32" i="19"/>
  <c r="W48" i="19" s="1"/>
  <c r="W51" i="19" s="1"/>
  <c r="W53" i="19" s="1"/>
  <c r="W56" i="19" s="1"/>
  <c r="W59" i="19" s="1"/>
  <c r="V32" i="19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H32" i="19"/>
  <c r="H48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W51" i="20"/>
  <c r="W53" i="20" s="1"/>
  <c r="W56" i="20" s="1"/>
  <c r="W59" i="20" s="1"/>
  <c r="D51" i="20"/>
  <c r="D53" i="20" s="1"/>
  <c r="D56" i="20" s="1"/>
  <c r="D59" i="20" s="1"/>
  <c r="P48" i="20"/>
  <c r="P51" i="20" s="1"/>
  <c r="P53" i="20" s="1"/>
  <c r="P56" i="20" s="1"/>
  <c r="P59" i="20" s="1"/>
  <c r="M48" i="20"/>
  <c r="M51" i="20" s="1"/>
  <c r="M53" i="20" s="1"/>
  <c r="M56" i="20" s="1"/>
  <c r="M59" i="20" s="1"/>
  <c r="AA47" i="20"/>
  <c r="Y47" i="20"/>
  <c r="X47" i="20"/>
  <c r="X48" i="20" s="1"/>
  <c r="X51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Z32" i="20" s="1"/>
  <c r="W32" i="20"/>
  <c r="W48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Q32" i="20"/>
  <c r="P32" i="20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I32" i="20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C32" i="20"/>
  <c r="C48" i="20" s="1"/>
  <c r="C51" i="20" s="1"/>
  <c r="C53" i="20" s="1"/>
  <c r="C56" i="20" s="1"/>
  <c r="C59" i="20" s="1"/>
  <c r="Q51" i="21"/>
  <c r="Q53" i="21" s="1"/>
  <c r="Q56" i="21" s="1"/>
  <c r="Q59" i="21" s="1"/>
  <c r="X48" i="21"/>
  <c r="X51" i="21" s="1"/>
  <c r="Z51" i="21" s="1"/>
  <c r="L48" i="21"/>
  <c r="L51" i="21" s="1"/>
  <c r="L53" i="21" s="1"/>
  <c r="L56" i="21" s="1"/>
  <c r="L59" i="21" s="1"/>
  <c r="J48" i="21"/>
  <c r="J51" i="21" s="1"/>
  <c r="J53" i="21" s="1"/>
  <c r="J56" i="21" s="1"/>
  <c r="J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P32" i="2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L32" i="21"/>
  <c r="K32" i="21"/>
  <c r="K48" i="21" s="1"/>
  <c r="K51" i="21" s="1"/>
  <c r="K53" i="21" s="1"/>
  <c r="K56" i="21" s="1"/>
  <c r="K59" i="21" s="1"/>
  <c r="J32" i="2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U53" i="22"/>
  <c r="U56" i="22" s="1"/>
  <c r="U59" i="22" s="1"/>
  <c r="P51" i="22"/>
  <c r="P53" i="22" s="1"/>
  <c r="P56" i="22" s="1"/>
  <c r="P59" i="22" s="1"/>
  <c r="H51" i="22"/>
  <c r="H53" i="22" s="1"/>
  <c r="H56" i="22" s="1"/>
  <c r="H59" i="22" s="1"/>
  <c r="F51" i="22"/>
  <c r="F53" i="22" s="1"/>
  <c r="F56" i="22" s="1"/>
  <c r="F59" i="22" s="1"/>
  <c r="V48" i="22"/>
  <c r="V51" i="22" s="1"/>
  <c r="V53" i="22" s="1"/>
  <c r="V56" i="22" s="1"/>
  <c r="V59" i="22" s="1"/>
  <c r="I48" i="22"/>
  <c r="I51" i="22" s="1"/>
  <c r="I53" i="22" s="1"/>
  <c r="I56" i="22" s="1"/>
  <c r="I59" i="22" s="1"/>
  <c r="AA47" i="22"/>
  <c r="Z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W32" i="22"/>
  <c r="V32" i="22"/>
  <c r="U32" i="22"/>
  <c r="U48" i="22" s="1"/>
  <c r="U51" i="22" s="1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O32" i="22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H32" i="22"/>
  <c r="H48" i="22" s="1"/>
  <c r="G32" i="22"/>
  <c r="F32" i="22"/>
  <c r="F48" i="22" s="1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F59" i="23"/>
  <c r="I53" i="23"/>
  <c r="I56" i="23" s="1"/>
  <c r="I59" i="23" s="1"/>
  <c r="R48" i="23"/>
  <c r="R51" i="23" s="1"/>
  <c r="R53" i="23" s="1"/>
  <c r="R56" i="23" s="1"/>
  <c r="R59" i="23" s="1"/>
  <c r="J48" i="23"/>
  <c r="J51" i="23" s="1"/>
  <c r="J53" i="23" s="1"/>
  <c r="J56" i="23" s="1"/>
  <c r="J59" i="23" s="1"/>
  <c r="AA47" i="23"/>
  <c r="Y47" i="23"/>
  <c r="X47" i="23"/>
  <c r="Z47" i="23" s="1"/>
  <c r="W47" i="23"/>
  <c r="V47" i="23"/>
  <c r="U47" i="23"/>
  <c r="T47" i="23"/>
  <c r="S47" i="23"/>
  <c r="S48" i="23" s="1"/>
  <c r="S51" i="23" s="1"/>
  <c r="S53" i="23" s="1"/>
  <c r="S56" i="23" s="1"/>
  <c r="S59" i="23" s="1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X48" i="23" s="1"/>
  <c r="X51" i="23" s="1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R32" i="23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J32" i="23"/>
  <c r="I32" i="23"/>
  <c r="I48" i="23" s="1"/>
  <c r="I51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N56" i="24"/>
  <c r="N59" i="24" s="1"/>
  <c r="Q48" i="24"/>
  <c r="Q51" i="24" s="1"/>
  <c r="Q53" i="24" s="1"/>
  <c r="Q56" i="24" s="1"/>
  <c r="Q59" i="24" s="1"/>
  <c r="I48" i="24"/>
  <c r="I51" i="24" s="1"/>
  <c r="I53" i="24" s="1"/>
  <c r="I56" i="24" s="1"/>
  <c r="I59" i="24" s="1"/>
  <c r="AA47" i="24"/>
  <c r="Y47" i="24"/>
  <c r="Z47" i="24" s="1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Y53" i="24" s="1"/>
  <c r="Y56" i="24" s="1"/>
  <c r="Y59" i="24" s="1"/>
  <c r="X32" i="24"/>
  <c r="X48" i="24" s="1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I32" i="24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V53" i="25"/>
  <c r="V56" i="25" s="1"/>
  <c r="V59" i="25" s="1"/>
  <c r="N53" i="25"/>
  <c r="N56" i="25" s="1"/>
  <c r="N59" i="25" s="1"/>
  <c r="P48" i="25"/>
  <c r="P51" i="25" s="1"/>
  <c r="P53" i="25" s="1"/>
  <c r="P56" i="25" s="1"/>
  <c r="P59" i="25" s="1"/>
  <c r="AA47" i="25"/>
  <c r="Z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X32" i="25"/>
  <c r="Z32" i="25" s="1"/>
  <c r="W32" i="25"/>
  <c r="V32" i="25"/>
  <c r="V48" i="25" s="1"/>
  <c r="V51" i="25" s="1"/>
  <c r="U32" i="25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Q32" i="25"/>
  <c r="Q48" i="25" s="1"/>
  <c r="Q51" i="25" s="1"/>
  <c r="Q53" i="25" s="1"/>
  <c r="Q56" i="25" s="1"/>
  <c r="Q59" i="25" s="1"/>
  <c r="P32" i="25"/>
  <c r="O32" i="25"/>
  <c r="N32" i="25"/>
  <c r="N48" i="25" s="1"/>
  <c r="N51" i="25" s="1"/>
  <c r="M32" i="25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I32" i="25"/>
  <c r="H32" i="25"/>
  <c r="H48" i="25" s="1"/>
  <c r="H51" i="25" s="1"/>
  <c r="H53" i="25" s="1"/>
  <c r="H56" i="25" s="1"/>
  <c r="H59" i="25" s="1"/>
  <c r="G32" i="25"/>
  <c r="F32" i="25"/>
  <c r="F48" i="25" s="1"/>
  <c r="F51" i="25" s="1"/>
  <c r="F53" i="25" s="1"/>
  <c r="F56" i="25" s="1"/>
  <c r="F59" i="25" s="1"/>
  <c r="E32" i="25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O48" i="26"/>
  <c r="O51" i="26" s="1"/>
  <c r="O53" i="26" s="1"/>
  <c r="O56" i="26" s="1"/>
  <c r="O59" i="26" s="1"/>
  <c r="H48" i="26"/>
  <c r="H51" i="26" s="1"/>
  <c r="H53" i="26" s="1"/>
  <c r="H56" i="26" s="1"/>
  <c r="H59" i="26" s="1"/>
  <c r="AA47" i="26"/>
  <c r="Y47" i="26"/>
  <c r="X47" i="26"/>
  <c r="W47" i="26"/>
  <c r="W48" i="26" s="1"/>
  <c r="W51" i="26" s="1"/>
  <c r="W53" i="26" s="1"/>
  <c r="W56" i="26" s="1"/>
  <c r="W59" i="26" s="1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X32" i="26"/>
  <c r="Z32" i="26" s="1"/>
  <c r="W32" i="26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S32" i="26"/>
  <c r="S48" i="26" s="1"/>
  <c r="S51" i="26" s="1"/>
  <c r="S53" i="26" s="1"/>
  <c r="S56" i="26" s="1"/>
  <c r="S59" i="26" s="1"/>
  <c r="R32" i="26"/>
  <c r="R48" i="26" s="1"/>
  <c r="R51" i="26" s="1"/>
  <c r="R53" i="26" s="1"/>
  <c r="R56" i="26" s="1"/>
  <c r="R59" i="26" s="1"/>
  <c r="Q32" i="26"/>
  <c r="P32" i="26"/>
  <c r="P48" i="26" s="1"/>
  <c r="P51" i="26" s="1"/>
  <c r="P53" i="26" s="1"/>
  <c r="P56" i="26" s="1"/>
  <c r="P59" i="26" s="1"/>
  <c r="O32" i="26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K32" i="26"/>
  <c r="K48" i="26" s="1"/>
  <c r="K51" i="26" s="1"/>
  <c r="K53" i="26" s="1"/>
  <c r="K56" i="26" s="1"/>
  <c r="K59" i="26" s="1"/>
  <c r="J32" i="26"/>
  <c r="J48" i="26" s="1"/>
  <c r="J51" i="26" s="1"/>
  <c r="J53" i="26" s="1"/>
  <c r="J56" i="26" s="1"/>
  <c r="J59" i="26" s="1"/>
  <c r="I32" i="26"/>
  <c r="H32" i="26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C32" i="26"/>
  <c r="C48" i="26" s="1"/>
  <c r="C51" i="26" s="1"/>
  <c r="C53" i="26" s="1"/>
  <c r="C56" i="26" s="1"/>
  <c r="C59" i="26" s="1"/>
  <c r="AA56" i="27"/>
  <c r="AA59" i="27" s="1"/>
  <c r="S56" i="27"/>
  <c r="S59" i="27" s="1"/>
  <c r="K56" i="27"/>
  <c r="K59" i="27" s="1"/>
  <c r="O48" i="27"/>
  <c r="O51" i="27" s="1"/>
  <c r="O53" i="27" s="1"/>
  <c r="O56" i="27" s="1"/>
  <c r="O59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Y32" i="27"/>
  <c r="Y48" i="27" s="1"/>
  <c r="Y51" i="27" s="1"/>
  <c r="Y53" i="27" s="1"/>
  <c r="Y56" i="27" s="1"/>
  <c r="Y59" i="27" s="1"/>
  <c r="X32" i="27"/>
  <c r="W32" i="27"/>
  <c r="V32" i="27"/>
  <c r="V48" i="27" s="1"/>
  <c r="V51" i="27" s="1"/>
  <c r="V53" i="27" s="1"/>
  <c r="V56" i="27" s="1"/>
  <c r="V59" i="27" s="1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AA53" i="28"/>
  <c r="AA56" i="28" s="1"/>
  <c r="AA59" i="28" s="1"/>
  <c r="U51" i="28"/>
  <c r="U53" i="28" s="1"/>
  <c r="U56" i="28" s="1"/>
  <c r="U59" i="28" s="1"/>
  <c r="L51" i="28"/>
  <c r="L53" i="28" s="1"/>
  <c r="L56" i="28" s="1"/>
  <c r="L59" i="28" s="1"/>
  <c r="AA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Y32" i="28"/>
  <c r="X32" i="28"/>
  <c r="W32" i="28"/>
  <c r="W48" i="28" s="1"/>
  <c r="W51" i="28" s="1"/>
  <c r="W53" i="28" s="1"/>
  <c r="W56" i="28" s="1"/>
  <c r="W59" i="28" s="1"/>
  <c r="V32" i="28"/>
  <c r="U32" i="28"/>
  <c r="U48" i="28" s="1"/>
  <c r="T32" i="28"/>
  <c r="T48" i="28" s="1"/>
  <c r="T51" i="28" s="1"/>
  <c r="T53" i="28" s="1"/>
  <c r="T56" i="28" s="1"/>
  <c r="T59" i="28" s="1"/>
  <c r="S32" i="28"/>
  <c r="R32" i="28"/>
  <c r="R48" i="28" s="1"/>
  <c r="R51" i="28" s="1"/>
  <c r="R53" i="28" s="1"/>
  <c r="R56" i="28" s="1"/>
  <c r="R59" i="28" s="1"/>
  <c r="Q32" i="28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M32" i="28"/>
  <c r="M48" i="28" s="1"/>
  <c r="M51" i="28" s="1"/>
  <c r="M53" i="28" s="1"/>
  <c r="M56" i="28" s="1"/>
  <c r="M59" i="28" s="1"/>
  <c r="L32" i="28"/>
  <c r="L48" i="28" s="1"/>
  <c r="K32" i="28"/>
  <c r="J32" i="28"/>
  <c r="J48" i="28" s="1"/>
  <c r="J51" i="28" s="1"/>
  <c r="J53" i="28" s="1"/>
  <c r="J56" i="28" s="1"/>
  <c r="J59" i="28" s="1"/>
  <c r="I32" i="28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R53" i="29"/>
  <c r="R56" i="29" s="1"/>
  <c r="R59" i="29" s="1"/>
  <c r="J53" i="29"/>
  <c r="J56" i="29" s="1"/>
  <c r="J59" i="29" s="1"/>
  <c r="C51" i="29"/>
  <c r="C53" i="29" s="1"/>
  <c r="C56" i="29" s="1"/>
  <c r="C59" i="29" s="1"/>
  <c r="Y48" i="29"/>
  <c r="Y51" i="29" s="1"/>
  <c r="Y53" i="29" s="1"/>
  <c r="Y56" i="29" s="1"/>
  <c r="Y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X32" i="29"/>
  <c r="X48" i="29" s="1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V59" i="29" s="1"/>
  <c r="U32" i="29"/>
  <c r="T32" i="29"/>
  <c r="T48" i="29" s="1"/>
  <c r="T51" i="29" s="1"/>
  <c r="T53" i="29" s="1"/>
  <c r="T56" i="29" s="1"/>
  <c r="T59" i="29" s="1"/>
  <c r="S32" i="29"/>
  <c r="S48" i="29" s="1"/>
  <c r="S51" i="29" s="1"/>
  <c r="S53" i="29" s="1"/>
  <c r="S56" i="29" s="1"/>
  <c r="S59" i="29" s="1"/>
  <c r="R32" i="29"/>
  <c r="R48" i="29" s="1"/>
  <c r="R51" i="29" s="1"/>
  <c r="Q32" i="29"/>
  <c r="Q48" i="29" s="1"/>
  <c r="Q51" i="29" s="1"/>
  <c r="Q53" i="29" s="1"/>
  <c r="Q56" i="29" s="1"/>
  <c r="Q59" i="29" s="1"/>
  <c r="P32" i="29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N59" i="29" s="1"/>
  <c r="M32" i="29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J48" i="29" s="1"/>
  <c r="J51" i="29" s="1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G48" i="29" s="1"/>
  <c r="G51" i="29" s="1"/>
  <c r="G53" i="29" s="1"/>
  <c r="G56" i="29" s="1"/>
  <c r="G59" i="29" s="1"/>
  <c r="F32" i="29"/>
  <c r="F48" i="29" s="1"/>
  <c r="F51" i="29" s="1"/>
  <c r="F53" i="29" s="1"/>
  <c r="F56" i="29" s="1"/>
  <c r="F59" i="29" s="1"/>
  <c r="E32" i="29"/>
  <c r="D32" i="29"/>
  <c r="D48" i="29" s="1"/>
  <c r="D51" i="29" s="1"/>
  <c r="D53" i="29" s="1"/>
  <c r="D56" i="29" s="1"/>
  <c r="D59" i="29" s="1"/>
  <c r="C32" i="29"/>
  <c r="C48" i="29" s="1"/>
  <c r="P56" i="30"/>
  <c r="P59" i="30" s="1"/>
  <c r="M56" i="30"/>
  <c r="M59" i="30" s="1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X32" i="30"/>
  <c r="Z32" i="30" s="1"/>
  <c r="W32" i="30"/>
  <c r="V32" i="30"/>
  <c r="V48" i="30" s="1"/>
  <c r="V51" i="30" s="1"/>
  <c r="V53" i="30" s="1"/>
  <c r="V56" i="30" s="1"/>
  <c r="V59" i="30" s="1"/>
  <c r="U32" i="30"/>
  <c r="U48" i="30" s="1"/>
  <c r="U51" i="30" s="1"/>
  <c r="U53" i="30" s="1"/>
  <c r="U56" i="30" s="1"/>
  <c r="U59" i="30" s="1"/>
  <c r="T32" i="30"/>
  <c r="S32" i="30"/>
  <c r="S48" i="30" s="1"/>
  <c r="S51" i="30" s="1"/>
  <c r="S53" i="30" s="1"/>
  <c r="S56" i="30" s="1"/>
  <c r="S59" i="30" s="1"/>
  <c r="R32" i="30"/>
  <c r="R48" i="30" s="1"/>
  <c r="R51" i="30" s="1"/>
  <c r="R53" i="30" s="1"/>
  <c r="R56" i="30" s="1"/>
  <c r="R59" i="30" s="1"/>
  <c r="Q32" i="30"/>
  <c r="P32" i="30"/>
  <c r="P48" i="30" s="1"/>
  <c r="P51" i="30" s="1"/>
  <c r="P53" i="30" s="1"/>
  <c r="O32" i="30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L32" i="30"/>
  <c r="K32" i="30"/>
  <c r="K48" i="30" s="1"/>
  <c r="K51" i="30" s="1"/>
  <c r="K53" i="30" s="1"/>
  <c r="K56" i="30" s="1"/>
  <c r="K59" i="30" s="1"/>
  <c r="J32" i="30"/>
  <c r="J48" i="30" s="1"/>
  <c r="J51" i="30" s="1"/>
  <c r="J53" i="30" s="1"/>
  <c r="J56" i="30" s="1"/>
  <c r="J59" i="30" s="1"/>
  <c r="I32" i="30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F48" i="30" s="1"/>
  <c r="F51" i="30" s="1"/>
  <c r="F53" i="30" s="1"/>
  <c r="F56" i="30" s="1"/>
  <c r="F59" i="30" s="1"/>
  <c r="E32" i="30"/>
  <c r="E48" i="30" s="1"/>
  <c r="E51" i="30" s="1"/>
  <c r="E53" i="30" s="1"/>
  <c r="E56" i="30" s="1"/>
  <c r="E59" i="30" s="1"/>
  <c r="D32" i="30"/>
  <c r="C32" i="30"/>
  <c r="C48" i="30" s="1"/>
  <c r="C51" i="30" s="1"/>
  <c r="C53" i="30" s="1"/>
  <c r="C56" i="30" s="1"/>
  <c r="C59" i="30" s="1"/>
  <c r="H48" i="31"/>
  <c r="H51" i="31" s="1"/>
  <c r="H53" i="31" s="1"/>
  <c r="H56" i="31" s="1"/>
  <c r="H59" i="31" s="1"/>
  <c r="G48" i="31"/>
  <c r="G51" i="31" s="1"/>
  <c r="G53" i="31" s="1"/>
  <c r="G56" i="31" s="1"/>
  <c r="G59" i="31" s="1"/>
  <c r="AA47" i="31"/>
  <c r="Y47" i="31"/>
  <c r="X47" i="31"/>
  <c r="Z47" i="31" s="1"/>
  <c r="W47" i="31"/>
  <c r="V47" i="31"/>
  <c r="U47" i="31"/>
  <c r="T47" i="31"/>
  <c r="S47" i="31"/>
  <c r="S48" i="31" s="1"/>
  <c r="S51" i="31" s="1"/>
  <c r="S53" i="31" s="1"/>
  <c r="S56" i="31" s="1"/>
  <c r="S59" i="31" s="1"/>
  <c r="R47" i="31"/>
  <c r="Q47" i="31"/>
  <c r="P47" i="31"/>
  <c r="O47" i="31"/>
  <c r="N47" i="31"/>
  <c r="M47" i="31"/>
  <c r="L47" i="31"/>
  <c r="K47" i="31"/>
  <c r="K48" i="31" s="1"/>
  <c r="K51" i="31" s="1"/>
  <c r="K53" i="31" s="1"/>
  <c r="K56" i="31" s="1"/>
  <c r="K59" i="31" s="1"/>
  <c r="J47" i="31"/>
  <c r="I47" i="31"/>
  <c r="H47" i="31"/>
  <c r="G47" i="31"/>
  <c r="F47" i="31"/>
  <c r="E47" i="31"/>
  <c r="D47" i="31"/>
  <c r="C47" i="31"/>
  <c r="C48" i="31" s="1"/>
  <c r="C51" i="31" s="1"/>
  <c r="C53" i="31" s="1"/>
  <c r="C56" i="31" s="1"/>
  <c r="C59" i="31" s="1"/>
  <c r="AA32" i="31"/>
  <c r="Y32" i="31"/>
  <c r="X32" i="31"/>
  <c r="Z32" i="31" s="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R32" i="31"/>
  <c r="R48" i="31" s="1"/>
  <c r="R51" i="31" s="1"/>
  <c r="R53" i="31" s="1"/>
  <c r="R56" i="31" s="1"/>
  <c r="R59" i="31" s="1"/>
  <c r="Q32" i="31"/>
  <c r="P32" i="3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N59" i="31" s="1"/>
  <c r="M32" i="31"/>
  <c r="M48" i="31" s="1"/>
  <c r="M51" i="31" s="1"/>
  <c r="M53" i="31" s="1"/>
  <c r="M56" i="31" s="1"/>
  <c r="M59" i="31" s="1"/>
  <c r="L32" i="31"/>
  <c r="L48" i="31" s="1"/>
  <c r="L51" i="31" s="1"/>
  <c r="L53" i="31" s="1"/>
  <c r="L56" i="31" s="1"/>
  <c r="L59" i="31" s="1"/>
  <c r="K32" i="31"/>
  <c r="J32" i="31"/>
  <c r="J48" i="31" s="1"/>
  <c r="J51" i="31" s="1"/>
  <c r="J53" i="31" s="1"/>
  <c r="J56" i="31" s="1"/>
  <c r="J59" i="31" s="1"/>
  <c r="I32" i="31"/>
  <c r="H32" i="31"/>
  <c r="G32" i="31"/>
  <c r="F32" i="31"/>
  <c r="F48" i="31" s="1"/>
  <c r="F51" i="31" s="1"/>
  <c r="F53" i="31" s="1"/>
  <c r="F56" i="31" s="1"/>
  <c r="F59" i="31" s="1"/>
  <c r="E32" i="31"/>
  <c r="E48" i="31" s="1"/>
  <c r="E51" i="31" s="1"/>
  <c r="E53" i="31" s="1"/>
  <c r="E56" i="31" s="1"/>
  <c r="E59" i="31" s="1"/>
  <c r="D32" i="31"/>
  <c r="D48" i="31" s="1"/>
  <c r="D51" i="31" s="1"/>
  <c r="D53" i="31" s="1"/>
  <c r="D56" i="31" s="1"/>
  <c r="D59" i="31" s="1"/>
  <c r="C32" i="31"/>
  <c r="N48" i="32"/>
  <c r="N51" i="32" s="1"/>
  <c r="N53" i="32" s="1"/>
  <c r="N56" i="32" s="1"/>
  <c r="N59" i="32" s="1"/>
  <c r="F48" i="32"/>
  <c r="F51" i="32" s="1"/>
  <c r="F53" i="32" s="1"/>
  <c r="F56" i="32" s="1"/>
  <c r="F59" i="32" s="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Y32" i="32"/>
  <c r="Y48" i="32" s="1"/>
  <c r="Y51" i="32" s="1"/>
  <c r="Y53" i="32" s="1"/>
  <c r="Y56" i="32" s="1"/>
  <c r="Y59" i="32" s="1"/>
  <c r="X32" i="32"/>
  <c r="W32" i="32"/>
  <c r="W48" i="32" s="1"/>
  <c r="W51" i="32" s="1"/>
  <c r="W53" i="32" s="1"/>
  <c r="W56" i="32" s="1"/>
  <c r="W59" i="32" s="1"/>
  <c r="V32" i="32"/>
  <c r="V48" i="32" s="1"/>
  <c r="V51" i="32" s="1"/>
  <c r="V53" i="32" s="1"/>
  <c r="V56" i="32" s="1"/>
  <c r="V59" i="32" s="1"/>
  <c r="U32" i="32"/>
  <c r="U48" i="32" s="1"/>
  <c r="U51" i="32" s="1"/>
  <c r="U53" i="32" s="1"/>
  <c r="U56" i="32" s="1"/>
  <c r="U59" i="32" s="1"/>
  <c r="T32" i="32"/>
  <c r="T48" i="32" s="1"/>
  <c r="T51" i="32" s="1"/>
  <c r="T53" i="32" s="1"/>
  <c r="T56" i="32" s="1"/>
  <c r="T59" i="32" s="1"/>
  <c r="S32" i="32"/>
  <c r="S48" i="32" s="1"/>
  <c r="S51" i="32" s="1"/>
  <c r="S53" i="32" s="1"/>
  <c r="S56" i="32" s="1"/>
  <c r="S59" i="32" s="1"/>
  <c r="R32" i="32"/>
  <c r="Q32" i="32"/>
  <c r="Q48" i="32" s="1"/>
  <c r="Q51" i="32" s="1"/>
  <c r="Q53" i="32" s="1"/>
  <c r="Q56" i="32" s="1"/>
  <c r="Q59" i="32" s="1"/>
  <c r="P32" i="32"/>
  <c r="P48" i="32" s="1"/>
  <c r="P51" i="32" s="1"/>
  <c r="P53" i="32" s="1"/>
  <c r="P56" i="32" s="1"/>
  <c r="P59" i="32" s="1"/>
  <c r="O32" i="32"/>
  <c r="O48" i="32" s="1"/>
  <c r="O51" i="32" s="1"/>
  <c r="O53" i="32" s="1"/>
  <c r="O56" i="32" s="1"/>
  <c r="O59" i="32" s="1"/>
  <c r="N32" i="32"/>
  <c r="M32" i="32"/>
  <c r="M48" i="32" s="1"/>
  <c r="M51" i="32" s="1"/>
  <c r="M53" i="32" s="1"/>
  <c r="M56" i="32" s="1"/>
  <c r="M59" i="32" s="1"/>
  <c r="L32" i="32"/>
  <c r="L48" i="32" s="1"/>
  <c r="L51" i="32" s="1"/>
  <c r="L53" i="32" s="1"/>
  <c r="L56" i="32" s="1"/>
  <c r="L59" i="32" s="1"/>
  <c r="K32" i="32"/>
  <c r="K48" i="32" s="1"/>
  <c r="K51" i="32" s="1"/>
  <c r="K53" i="32" s="1"/>
  <c r="K56" i="32" s="1"/>
  <c r="K59" i="32" s="1"/>
  <c r="J32" i="32"/>
  <c r="I32" i="32"/>
  <c r="I48" i="32" s="1"/>
  <c r="I51" i="32" s="1"/>
  <c r="I53" i="32" s="1"/>
  <c r="I56" i="32" s="1"/>
  <c r="I59" i="32" s="1"/>
  <c r="H32" i="32"/>
  <c r="H48" i="32" s="1"/>
  <c r="H51" i="32" s="1"/>
  <c r="H53" i="32" s="1"/>
  <c r="H56" i="32" s="1"/>
  <c r="H59" i="32" s="1"/>
  <c r="G32" i="32"/>
  <c r="F32" i="32"/>
  <c r="E32" i="32"/>
  <c r="E48" i="32" s="1"/>
  <c r="E51" i="32" s="1"/>
  <c r="E53" i="32" s="1"/>
  <c r="E56" i="32" s="1"/>
  <c r="E59" i="32" s="1"/>
  <c r="D32" i="32"/>
  <c r="D48" i="32" s="1"/>
  <c r="D51" i="32" s="1"/>
  <c r="D53" i="32" s="1"/>
  <c r="D56" i="32" s="1"/>
  <c r="D59" i="32" s="1"/>
  <c r="C32" i="32"/>
  <c r="C48" i="32" s="1"/>
  <c r="C51" i="32" s="1"/>
  <c r="C53" i="32" s="1"/>
  <c r="C56" i="32" s="1"/>
  <c r="C59" i="32" s="1"/>
  <c r="V48" i="33"/>
  <c r="V51" i="33" s="1"/>
  <c r="V53" i="33" s="1"/>
  <c r="V56" i="33" s="1"/>
  <c r="V59" i="33" s="1"/>
  <c r="U48" i="33"/>
  <c r="U51" i="33" s="1"/>
  <c r="U53" i="33" s="1"/>
  <c r="U56" i="33" s="1"/>
  <c r="U59" i="33" s="1"/>
  <c r="AA47" i="33"/>
  <c r="Y47" i="33"/>
  <c r="Y48" i="33" s="1"/>
  <c r="Y51" i="33" s="1"/>
  <c r="Y53" i="33" s="1"/>
  <c r="Y56" i="33" s="1"/>
  <c r="Y59" i="33" s="1"/>
  <c r="X47" i="33"/>
  <c r="W47" i="33"/>
  <c r="V47" i="33"/>
  <c r="U47" i="33"/>
  <c r="T47" i="33"/>
  <c r="S47" i="33"/>
  <c r="R47" i="33"/>
  <c r="Q47" i="33"/>
  <c r="Q48" i="33" s="1"/>
  <c r="Q51" i="33" s="1"/>
  <c r="Q53" i="33" s="1"/>
  <c r="Q56" i="33" s="1"/>
  <c r="Q59" i="33" s="1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AA48" i="33" s="1"/>
  <c r="AA51" i="33" s="1"/>
  <c r="AA53" i="33" s="1"/>
  <c r="AA56" i="33" s="1"/>
  <c r="AA59" i="33" s="1"/>
  <c r="Y32" i="33"/>
  <c r="X32" i="33"/>
  <c r="W32" i="33"/>
  <c r="V32" i="33"/>
  <c r="U32" i="33"/>
  <c r="T32" i="33"/>
  <c r="T48" i="33" s="1"/>
  <c r="T51" i="33" s="1"/>
  <c r="T53" i="33" s="1"/>
  <c r="T56" i="33" s="1"/>
  <c r="T59" i="33" s="1"/>
  <c r="S32" i="33"/>
  <c r="S48" i="33" s="1"/>
  <c r="S51" i="33" s="1"/>
  <c r="S53" i="33" s="1"/>
  <c r="S56" i="33" s="1"/>
  <c r="S59" i="33" s="1"/>
  <c r="R32" i="33"/>
  <c r="R48" i="33" s="1"/>
  <c r="R51" i="33" s="1"/>
  <c r="R53" i="33" s="1"/>
  <c r="R56" i="33" s="1"/>
  <c r="R59" i="33" s="1"/>
  <c r="Q32" i="33"/>
  <c r="P32" i="33"/>
  <c r="P48" i="33" s="1"/>
  <c r="P51" i="33" s="1"/>
  <c r="P53" i="33" s="1"/>
  <c r="P56" i="33" s="1"/>
  <c r="P59" i="33" s="1"/>
  <c r="O32" i="33"/>
  <c r="N32" i="33"/>
  <c r="N48" i="33" s="1"/>
  <c r="N51" i="33" s="1"/>
  <c r="N53" i="33" s="1"/>
  <c r="N56" i="33" s="1"/>
  <c r="N59" i="33" s="1"/>
  <c r="M32" i="33"/>
  <c r="M48" i="33" s="1"/>
  <c r="M51" i="33" s="1"/>
  <c r="M53" i="33" s="1"/>
  <c r="M56" i="33" s="1"/>
  <c r="M59" i="33" s="1"/>
  <c r="L32" i="33"/>
  <c r="L48" i="33" s="1"/>
  <c r="L51" i="33" s="1"/>
  <c r="L53" i="33" s="1"/>
  <c r="L56" i="33" s="1"/>
  <c r="L59" i="33" s="1"/>
  <c r="K32" i="33"/>
  <c r="K48" i="33" s="1"/>
  <c r="K51" i="33" s="1"/>
  <c r="K53" i="33" s="1"/>
  <c r="K56" i="33" s="1"/>
  <c r="K59" i="33" s="1"/>
  <c r="J32" i="33"/>
  <c r="J48" i="33" s="1"/>
  <c r="J51" i="33" s="1"/>
  <c r="J53" i="33" s="1"/>
  <c r="J56" i="33" s="1"/>
  <c r="J59" i="33" s="1"/>
  <c r="I32" i="33"/>
  <c r="H32" i="33"/>
  <c r="H48" i="33" s="1"/>
  <c r="H51" i="33" s="1"/>
  <c r="H53" i="33" s="1"/>
  <c r="H56" i="33" s="1"/>
  <c r="H59" i="33" s="1"/>
  <c r="G32" i="33"/>
  <c r="F32" i="33"/>
  <c r="E32" i="33"/>
  <c r="E48" i="33" s="1"/>
  <c r="E51" i="33" s="1"/>
  <c r="E53" i="33" s="1"/>
  <c r="E56" i="33" s="1"/>
  <c r="E59" i="33" s="1"/>
  <c r="D32" i="33"/>
  <c r="D48" i="33" s="1"/>
  <c r="D51" i="33" s="1"/>
  <c r="D53" i="33" s="1"/>
  <c r="D56" i="33" s="1"/>
  <c r="D59" i="33" s="1"/>
  <c r="C32" i="33"/>
  <c r="C48" i="33" s="1"/>
  <c r="C51" i="33" s="1"/>
  <c r="C53" i="33" s="1"/>
  <c r="C56" i="33" s="1"/>
  <c r="C59" i="33" s="1"/>
  <c r="J53" i="34"/>
  <c r="J56" i="34" s="1"/>
  <c r="J59" i="34" s="1"/>
  <c r="AA51" i="34"/>
  <c r="AA53" i="34" s="1"/>
  <c r="AA56" i="34" s="1"/>
  <c r="AA59" i="34" s="1"/>
  <c r="T48" i="34"/>
  <c r="T51" i="34" s="1"/>
  <c r="T53" i="34" s="1"/>
  <c r="T56" i="34" s="1"/>
  <c r="T59" i="34" s="1"/>
  <c r="Q48" i="34"/>
  <c r="Q51" i="34" s="1"/>
  <c r="Q53" i="34" s="1"/>
  <c r="Q56" i="34" s="1"/>
  <c r="Q59" i="34" s="1"/>
  <c r="AA47" i="34"/>
  <c r="Y47" i="34"/>
  <c r="X47" i="34"/>
  <c r="W47" i="34"/>
  <c r="V47" i="34"/>
  <c r="U47" i="34"/>
  <c r="U48" i="34" s="1"/>
  <c r="U51" i="34" s="1"/>
  <c r="U53" i="34" s="1"/>
  <c r="U56" i="34" s="1"/>
  <c r="U59" i="34" s="1"/>
  <c r="T47" i="34"/>
  <c r="S47" i="34"/>
  <c r="R47" i="34"/>
  <c r="Q47" i="34"/>
  <c r="P47" i="34"/>
  <c r="O47" i="34"/>
  <c r="N47" i="34"/>
  <c r="M47" i="34"/>
  <c r="M48" i="34" s="1"/>
  <c r="M51" i="34" s="1"/>
  <c r="M53" i="34" s="1"/>
  <c r="M56" i="34" s="1"/>
  <c r="M59" i="34" s="1"/>
  <c r="L47" i="34"/>
  <c r="L48" i="34" s="1"/>
  <c r="L51" i="34" s="1"/>
  <c r="L53" i="34" s="1"/>
  <c r="L56" i="34" s="1"/>
  <c r="L59" i="34" s="1"/>
  <c r="K47" i="34"/>
  <c r="J47" i="34"/>
  <c r="I47" i="34"/>
  <c r="H47" i="34"/>
  <c r="G47" i="34"/>
  <c r="F47" i="34"/>
  <c r="E47" i="34"/>
  <c r="E48" i="34" s="1"/>
  <c r="E51" i="34" s="1"/>
  <c r="E53" i="34" s="1"/>
  <c r="E56" i="34" s="1"/>
  <c r="E59" i="34" s="1"/>
  <c r="D47" i="34"/>
  <c r="C47" i="34"/>
  <c r="AA32" i="34"/>
  <c r="AA48" i="34" s="1"/>
  <c r="Y32" i="34"/>
  <c r="Y48" i="34" s="1"/>
  <c r="Y51" i="34" s="1"/>
  <c r="Y53" i="34" s="1"/>
  <c r="Y56" i="34" s="1"/>
  <c r="Y59" i="34" s="1"/>
  <c r="X32" i="34"/>
  <c r="Z32" i="34" s="1"/>
  <c r="W32" i="34"/>
  <c r="W48" i="34" s="1"/>
  <c r="W51" i="34" s="1"/>
  <c r="W53" i="34" s="1"/>
  <c r="W56" i="34" s="1"/>
  <c r="W59" i="34" s="1"/>
  <c r="V32" i="34"/>
  <c r="U32" i="34"/>
  <c r="T32" i="34"/>
  <c r="S32" i="34"/>
  <c r="S48" i="34" s="1"/>
  <c r="S51" i="34" s="1"/>
  <c r="S53" i="34" s="1"/>
  <c r="S56" i="34" s="1"/>
  <c r="S59" i="34" s="1"/>
  <c r="R32" i="34"/>
  <c r="R48" i="34" s="1"/>
  <c r="R51" i="34" s="1"/>
  <c r="R53" i="34" s="1"/>
  <c r="R56" i="34" s="1"/>
  <c r="R59" i="34" s="1"/>
  <c r="Q32" i="34"/>
  <c r="P32" i="34"/>
  <c r="O32" i="34"/>
  <c r="O48" i="34" s="1"/>
  <c r="O51" i="34" s="1"/>
  <c r="O53" i="34" s="1"/>
  <c r="O56" i="34" s="1"/>
  <c r="O59" i="34" s="1"/>
  <c r="N32" i="34"/>
  <c r="M32" i="34"/>
  <c r="L32" i="34"/>
  <c r="K32" i="34"/>
  <c r="K48" i="34" s="1"/>
  <c r="K51" i="34" s="1"/>
  <c r="K53" i="34" s="1"/>
  <c r="K56" i="34" s="1"/>
  <c r="K59" i="34" s="1"/>
  <c r="J32" i="34"/>
  <c r="J48" i="34" s="1"/>
  <c r="J51" i="34" s="1"/>
  <c r="I32" i="34"/>
  <c r="I48" i="34" s="1"/>
  <c r="I51" i="34" s="1"/>
  <c r="I53" i="34" s="1"/>
  <c r="I56" i="34" s="1"/>
  <c r="I59" i="34" s="1"/>
  <c r="H32" i="34"/>
  <c r="G32" i="34"/>
  <c r="G48" i="34" s="1"/>
  <c r="G51" i="34" s="1"/>
  <c r="G53" i="34" s="1"/>
  <c r="G56" i="34" s="1"/>
  <c r="G59" i="34" s="1"/>
  <c r="F32" i="34"/>
  <c r="E32" i="34"/>
  <c r="D32" i="34"/>
  <c r="D48" i="34" s="1"/>
  <c r="D51" i="34" s="1"/>
  <c r="D53" i="34" s="1"/>
  <c r="D56" i="34" s="1"/>
  <c r="D59" i="34" s="1"/>
  <c r="C32" i="34"/>
  <c r="C48" i="34" s="1"/>
  <c r="C51" i="34" s="1"/>
  <c r="C53" i="34" s="1"/>
  <c r="C56" i="34" s="1"/>
  <c r="C59" i="34" s="1"/>
  <c r="Q53" i="35"/>
  <c r="Q56" i="35" s="1"/>
  <c r="Q59" i="35" s="1"/>
  <c r="AA51" i="35"/>
  <c r="AA53" i="35" s="1"/>
  <c r="AA56" i="35" s="1"/>
  <c r="AA59" i="35" s="1"/>
  <c r="AA48" i="35"/>
  <c r="S48" i="35"/>
  <c r="S51" i="35" s="1"/>
  <c r="S53" i="35" s="1"/>
  <c r="S56" i="35" s="1"/>
  <c r="S59" i="35" s="1"/>
  <c r="K48" i="35"/>
  <c r="K51" i="35" s="1"/>
  <c r="K53" i="35" s="1"/>
  <c r="K56" i="35" s="1"/>
  <c r="K59" i="35" s="1"/>
  <c r="AA47" i="35"/>
  <c r="Y47" i="35"/>
  <c r="X47" i="35"/>
  <c r="Z47" i="35" s="1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Y32" i="35"/>
  <c r="Y48" i="35" s="1"/>
  <c r="Y51" i="35" s="1"/>
  <c r="Y53" i="35" s="1"/>
  <c r="Y56" i="35" s="1"/>
  <c r="Y59" i="35" s="1"/>
  <c r="X32" i="35"/>
  <c r="Z32" i="35" s="1"/>
  <c r="W32" i="35"/>
  <c r="V32" i="35"/>
  <c r="V48" i="35" s="1"/>
  <c r="V51" i="35" s="1"/>
  <c r="V53" i="35" s="1"/>
  <c r="V56" i="35" s="1"/>
  <c r="V59" i="35" s="1"/>
  <c r="U32" i="35"/>
  <c r="U48" i="35" s="1"/>
  <c r="U51" i="35" s="1"/>
  <c r="U53" i="35" s="1"/>
  <c r="U56" i="35" s="1"/>
  <c r="U59" i="35" s="1"/>
  <c r="T32" i="35"/>
  <c r="S32" i="35"/>
  <c r="R32" i="35"/>
  <c r="R48" i="35" s="1"/>
  <c r="R51" i="35" s="1"/>
  <c r="R53" i="35" s="1"/>
  <c r="R56" i="35" s="1"/>
  <c r="R59" i="35" s="1"/>
  <c r="Q32" i="35"/>
  <c r="Q48" i="35" s="1"/>
  <c r="Q51" i="35" s="1"/>
  <c r="P32" i="35"/>
  <c r="P48" i="35" s="1"/>
  <c r="P51" i="35" s="1"/>
  <c r="P53" i="35" s="1"/>
  <c r="P56" i="35" s="1"/>
  <c r="P59" i="35" s="1"/>
  <c r="O32" i="35"/>
  <c r="N32" i="35"/>
  <c r="M32" i="35"/>
  <c r="L32" i="35"/>
  <c r="K32" i="35"/>
  <c r="J32" i="35"/>
  <c r="J48" i="35" s="1"/>
  <c r="J51" i="35" s="1"/>
  <c r="J53" i="35" s="1"/>
  <c r="J56" i="35" s="1"/>
  <c r="J59" i="35" s="1"/>
  <c r="I32" i="35"/>
  <c r="I48" i="35" s="1"/>
  <c r="I51" i="35" s="1"/>
  <c r="I53" i="35" s="1"/>
  <c r="I56" i="35" s="1"/>
  <c r="I59" i="35" s="1"/>
  <c r="H32" i="35"/>
  <c r="H48" i="35" s="1"/>
  <c r="H51" i="35" s="1"/>
  <c r="H53" i="35" s="1"/>
  <c r="H56" i="35" s="1"/>
  <c r="H59" i="35" s="1"/>
  <c r="G32" i="35"/>
  <c r="F32" i="35"/>
  <c r="F48" i="35" s="1"/>
  <c r="F51" i="35" s="1"/>
  <c r="F53" i="35" s="1"/>
  <c r="F56" i="35" s="1"/>
  <c r="F59" i="35" s="1"/>
  <c r="E32" i="35"/>
  <c r="E48" i="35" s="1"/>
  <c r="E51" i="35" s="1"/>
  <c r="E53" i="35" s="1"/>
  <c r="E56" i="35" s="1"/>
  <c r="E59" i="35" s="1"/>
  <c r="D32" i="35"/>
  <c r="C32" i="35"/>
  <c r="C48" i="35" s="1"/>
  <c r="C51" i="35" s="1"/>
  <c r="C53" i="35" s="1"/>
  <c r="C56" i="35" s="1"/>
  <c r="C59" i="35" s="1"/>
  <c r="U48" i="36"/>
  <c r="U51" i="36" s="1"/>
  <c r="U53" i="36" s="1"/>
  <c r="U56" i="36" s="1"/>
  <c r="U59" i="36" s="1"/>
  <c r="E48" i="36"/>
  <c r="E51" i="36" s="1"/>
  <c r="E53" i="36" s="1"/>
  <c r="E56" i="36" s="1"/>
  <c r="E59" i="36" s="1"/>
  <c r="AA47" i="36"/>
  <c r="Y47" i="36"/>
  <c r="X47" i="36"/>
  <c r="Z47" i="36" s="1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AA48" i="36" s="1"/>
  <c r="AA51" i="36" s="1"/>
  <c r="AA53" i="36" s="1"/>
  <c r="AA56" i="36" s="1"/>
  <c r="AA59" i="36" s="1"/>
  <c r="Y32" i="36"/>
  <c r="Y48" i="36" s="1"/>
  <c r="Y51" i="36" s="1"/>
  <c r="Y53" i="36" s="1"/>
  <c r="Y56" i="36" s="1"/>
  <c r="Y59" i="36" s="1"/>
  <c r="X32" i="36"/>
  <c r="X48" i="36" s="1"/>
  <c r="X51" i="36" s="1"/>
  <c r="Z51" i="36" s="1"/>
  <c r="W32" i="36"/>
  <c r="W48" i="36" s="1"/>
  <c r="W51" i="36" s="1"/>
  <c r="W53" i="36" s="1"/>
  <c r="W56" i="36" s="1"/>
  <c r="W59" i="36" s="1"/>
  <c r="V32" i="36"/>
  <c r="U32" i="36"/>
  <c r="T32" i="36"/>
  <c r="T48" i="36" s="1"/>
  <c r="T51" i="36" s="1"/>
  <c r="T53" i="36" s="1"/>
  <c r="T56" i="36" s="1"/>
  <c r="T59" i="36" s="1"/>
  <c r="S32" i="36"/>
  <c r="S48" i="36" s="1"/>
  <c r="S51" i="36" s="1"/>
  <c r="S53" i="36" s="1"/>
  <c r="S56" i="36" s="1"/>
  <c r="S59" i="36" s="1"/>
  <c r="R32" i="36"/>
  <c r="R48" i="36" s="1"/>
  <c r="R51" i="36" s="1"/>
  <c r="R53" i="36" s="1"/>
  <c r="R56" i="36" s="1"/>
  <c r="R59" i="36" s="1"/>
  <c r="Q32" i="36"/>
  <c r="Q48" i="36" s="1"/>
  <c r="Q51" i="36" s="1"/>
  <c r="Q53" i="36" s="1"/>
  <c r="Q56" i="36" s="1"/>
  <c r="Q59" i="36" s="1"/>
  <c r="P32" i="36"/>
  <c r="O32" i="36"/>
  <c r="O48" i="36" s="1"/>
  <c r="O51" i="36" s="1"/>
  <c r="O53" i="36" s="1"/>
  <c r="O56" i="36" s="1"/>
  <c r="O59" i="36" s="1"/>
  <c r="N32" i="36"/>
  <c r="M32" i="36"/>
  <c r="M48" i="36" s="1"/>
  <c r="M51" i="36" s="1"/>
  <c r="M53" i="36" s="1"/>
  <c r="M56" i="36" s="1"/>
  <c r="M59" i="36" s="1"/>
  <c r="L32" i="36"/>
  <c r="L48" i="36" s="1"/>
  <c r="L51" i="36" s="1"/>
  <c r="L53" i="36" s="1"/>
  <c r="L56" i="36" s="1"/>
  <c r="L59" i="36" s="1"/>
  <c r="K32" i="36"/>
  <c r="J32" i="36"/>
  <c r="J48" i="36" s="1"/>
  <c r="J51" i="36" s="1"/>
  <c r="J53" i="36" s="1"/>
  <c r="J56" i="36" s="1"/>
  <c r="J59" i="36" s="1"/>
  <c r="I32" i="36"/>
  <c r="I48" i="36" s="1"/>
  <c r="I51" i="36" s="1"/>
  <c r="I53" i="36" s="1"/>
  <c r="I56" i="36" s="1"/>
  <c r="I59" i="36" s="1"/>
  <c r="H32" i="36"/>
  <c r="G32" i="36"/>
  <c r="G48" i="36" s="1"/>
  <c r="G51" i="36" s="1"/>
  <c r="G53" i="36" s="1"/>
  <c r="G56" i="36" s="1"/>
  <c r="G59" i="36" s="1"/>
  <c r="F32" i="36"/>
  <c r="E32" i="36"/>
  <c r="D32" i="36"/>
  <c r="C32" i="36"/>
  <c r="V48" i="37"/>
  <c r="V51" i="37" s="1"/>
  <c r="V53" i="37" s="1"/>
  <c r="V56" i="37" s="1"/>
  <c r="V59" i="37" s="1"/>
  <c r="Q48" i="37"/>
  <c r="Q51" i="37" s="1"/>
  <c r="Q53" i="37" s="1"/>
  <c r="Q56" i="37" s="1"/>
  <c r="Q59" i="37" s="1"/>
  <c r="AA47" i="37"/>
  <c r="Y47" i="37"/>
  <c r="X47" i="37"/>
  <c r="Z47" i="37" s="1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AA48" i="37" s="1"/>
  <c r="AA51" i="37" s="1"/>
  <c r="AA53" i="37" s="1"/>
  <c r="AA56" i="37" s="1"/>
  <c r="AA59" i="37" s="1"/>
  <c r="Y32" i="37"/>
  <c r="Y48" i="37" s="1"/>
  <c r="Y51" i="37" s="1"/>
  <c r="Y53" i="37" s="1"/>
  <c r="Y56" i="37" s="1"/>
  <c r="Y59" i="37" s="1"/>
  <c r="X32" i="37"/>
  <c r="W32" i="37"/>
  <c r="W48" i="37" s="1"/>
  <c r="W51" i="37" s="1"/>
  <c r="W53" i="37" s="1"/>
  <c r="W56" i="37" s="1"/>
  <c r="W59" i="37" s="1"/>
  <c r="V32" i="37"/>
  <c r="U32" i="37"/>
  <c r="T32" i="37"/>
  <c r="T48" i="37" s="1"/>
  <c r="T51" i="37" s="1"/>
  <c r="T53" i="37" s="1"/>
  <c r="T56" i="37" s="1"/>
  <c r="T59" i="37" s="1"/>
  <c r="S32" i="37"/>
  <c r="S48" i="37" s="1"/>
  <c r="S51" i="37" s="1"/>
  <c r="S53" i="37" s="1"/>
  <c r="S56" i="37" s="1"/>
  <c r="S59" i="37" s="1"/>
  <c r="R32" i="37"/>
  <c r="Q32" i="37"/>
  <c r="P32" i="37"/>
  <c r="O32" i="37"/>
  <c r="O48" i="37" s="1"/>
  <c r="O51" i="37" s="1"/>
  <c r="O53" i="37" s="1"/>
  <c r="O56" i="37" s="1"/>
  <c r="O59" i="37" s="1"/>
  <c r="N32" i="37"/>
  <c r="N48" i="37" s="1"/>
  <c r="N51" i="37" s="1"/>
  <c r="N53" i="37" s="1"/>
  <c r="N56" i="37" s="1"/>
  <c r="N59" i="37" s="1"/>
  <c r="M32" i="37"/>
  <c r="L32" i="37"/>
  <c r="L48" i="37" s="1"/>
  <c r="L51" i="37" s="1"/>
  <c r="L53" i="37" s="1"/>
  <c r="L56" i="37" s="1"/>
  <c r="L59" i="37" s="1"/>
  <c r="K32" i="37"/>
  <c r="K48" i="37" s="1"/>
  <c r="K51" i="37" s="1"/>
  <c r="K53" i="37" s="1"/>
  <c r="K56" i="37" s="1"/>
  <c r="K59" i="37" s="1"/>
  <c r="J32" i="37"/>
  <c r="I32" i="37"/>
  <c r="I48" i="37" s="1"/>
  <c r="I51" i="37" s="1"/>
  <c r="I53" i="37" s="1"/>
  <c r="I56" i="37" s="1"/>
  <c r="I59" i="37" s="1"/>
  <c r="H32" i="37"/>
  <c r="G32" i="37"/>
  <c r="G48" i="37" s="1"/>
  <c r="G51" i="37" s="1"/>
  <c r="G53" i="37" s="1"/>
  <c r="G56" i="37" s="1"/>
  <c r="G59" i="37" s="1"/>
  <c r="F32" i="37"/>
  <c r="F48" i="37" s="1"/>
  <c r="F51" i="37" s="1"/>
  <c r="F53" i="37" s="1"/>
  <c r="F56" i="37" s="1"/>
  <c r="F59" i="37" s="1"/>
  <c r="E32" i="37"/>
  <c r="D32" i="37"/>
  <c r="D48" i="37" s="1"/>
  <c r="D51" i="37" s="1"/>
  <c r="D53" i="37" s="1"/>
  <c r="D56" i="37" s="1"/>
  <c r="D59" i="37" s="1"/>
  <c r="C32" i="37"/>
  <c r="C48" i="37" s="1"/>
  <c r="C51" i="37" s="1"/>
  <c r="C53" i="37" s="1"/>
  <c r="C56" i="37" s="1"/>
  <c r="C59" i="37" s="1"/>
  <c r="G51" i="38"/>
  <c r="G53" i="38" s="1"/>
  <c r="G56" i="38" s="1"/>
  <c r="G59" i="38" s="1"/>
  <c r="D51" i="38"/>
  <c r="D53" i="38" s="1"/>
  <c r="D56" i="38" s="1"/>
  <c r="D59" i="38" s="1"/>
  <c r="AA47" i="38"/>
  <c r="Y47" i="38"/>
  <c r="X47" i="38"/>
  <c r="Z47" i="38" s="1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D48" i="38" s="1"/>
  <c r="C47" i="38"/>
  <c r="AA32" i="38"/>
  <c r="Z32" i="38"/>
  <c r="Y32" i="38"/>
  <c r="X32" i="38"/>
  <c r="X48" i="38" s="1"/>
  <c r="Z48" i="38" s="1"/>
  <c r="W32" i="38"/>
  <c r="V32" i="38"/>
  <c r="U32" i="38"/>
  <c r="U48" i="38" s="1"/>
  <c r="U51" i="38" s="1"/>
  <c r="U53" i="38" s="1"/>
  <c r="U56" i="38" s="1"/>
  <c r="U59" i="38" s="1"/>
  <c r="T32" i="38"/>
  <c r="S32" i="38"/>
  <c r="R32" i="38"/>
  <c r="R48" i="38" s="1"/>
  <c r="R51" i="38" s="1"/>
  <c r="R53" i="38" s="1"/>
  <c r="R56" i="38" s="1"/>
  <c r="R59" i="38" s="1"/>
  <c r="Q32" i="38"/>
  <c r="P32" i="38"/>
  <c r="P48" i="38" s="1"/>
  <c r="P51" i="38" s="1"/>
  <c r="P53" i="38" s="1"/>
  <c r="P56" i="38" s="1"/>
  <c r="P59" i="38" s="1"/>
  <c r="O32" i="38"/>
  <c r="N32" i="38"/>
  <c r="M32" i="38"/>
  <c r="M48" i="38" s="1"/>
  <c r="M51" i="38" s="1"/>
  <c r="M53" i="38" s="1"/>
  <c r="M56" i="38" s="1"/>
  <c r="M59" i="38" s="1"/>
  <c r="L32" i="38"/>
  <c r="K32" i="38"/>
  <c r="J32" i="38"/>
  <c r="J48" i="38" s="1"/>
  <c r="J51" i="38" s="1"/>
  <c r="J53" i="38" s="1"/>
  <c r="J56" i="38" s="1"/>
  <c r="J59" i="38" s="1"/>
  <c r="I32" i="38"/>
  <c r="H32" i="38"/>
  <c r="H48" i="38" s="1"/>
  <c r="H51" i="38" s="1"/>
  <c r="H53" i="38" s="1"/>
  <c r="H56" i="38" s="1"/>
  <c r="H59" i="38" s="1"/>
  <c r="G32" i="38"/>
  <c r="G48" i="38" s="1"/>
  <c r="F32" i="38"/>
  <c r="E32" i="38"/>
  <c r="E48" i="38" s="1"/>
  <c r="E51" i="38" s="1"/>
  <c r="E53" i="38" s="1"/>
  <c r="E56" i="38" s="1"/>
  <c r="E59" i="38" s="1"/>
  <c r="D32" i="38"/>
  <c r="C32" i="38"/>
  <c r="V48" i="39"/>
  <c r="V51" i="39" s="1"/>
  <c r="V53" i="39" s="1"/>
  <c r="V56" i="39" s="1"/>
  <c r="V59" i="39" s="1"/>
  <c r="N48" i="39"/>
  <c r="N51" i="39" s="1"/>
  <c r="N53" i="39" s="1"/>
  <c r="N56" i="39" s="1"/>
  <c r="N59" i="39" s="1"/>
  <c r="AA47" i="39"/>
  <c r="Y47" i="39"/>
  <c r="X47" i="39"/>
  <c r="Z47" i="39" s="1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AA48" i="39" s="1"/>
  <c r="AA51" i="39" s="1"/>
  <c r="AA53" i="39" s="1"/>
  <c r="AA56" i="39" s="1"/>
  <c r="AA59" i="39" s="1"/>
  <c r="Y32" i="39"/>
  <c r="Y48" i="39" s="1"/>
  <c r="Y51" i="39" s="1"/>
  <c r="Y53" i="39" s="1"/>
  <c r="Y56" i="39" s="1"/>
  <c r="Y59" i="39" s="1"/>
  <c r="X32" i="39"/>
  <c r="X48" i="39" s="1"/>
  <c r="W32" i="39"/>
  <c r="V32" i="39"/>
  <c r="U32" i="39"/>
  <c r="U48" i="39" s="1"/>
  <c r="U51" i="39" s="1"/>
  <c r="U53" i="39" s="1"/>
  <c r="U56" i="39" s="1"/>
  <c r="U59" i="39" s="1"/>
  <c r="T32" i="39"/>
  <c r="T48" i="39" s="1"/>
  <c r="T51" i="39" s="1"/>
  <c r="T53" i="39" s="1"/>
  <c r="T56" i="39" s="1"/>
  <c r="T59" i="39" s="1"/>
  <c r="S32" i="39"/>
  <c r="S48" i="39" s="1"/>
  <c r="S51" i="39" s="1"/>
  <c r="S53" i="39" s="1"/>
  <c r="S56" i="39" s="1"/>
  <c r="S59" i="39" s="1"/>
  <c r="R32" i="39"/>
  <c r="Q32" i="39"/>
  <c r="Q48" i="39" s="1"/>
  <c r="Q51" i="39" s="1"/>
  <c r="Q53" i="39" s="1"/>
  <c r="Q56" i="39" s="1"/>
  <c r="Q59" i="39" s="1"/>
  <c r="P32" i="39"/>
  <c r="P48" i="39" s="1"/>
  <c r="P51" i="39" s="1"/>
  <c r="P53" i="39" s="1"/>
  <c r="P56" i="39" s="1"/>
  <c r="P59" i="39" s="1"/>
  <c r="O32" i="39"/>
  <c r="N32" i="39"/>
  <c r="M32" i="39"/>
  <c r="M48" i="39" s="1"/>
  <c r="M51" i="39" s="1"/>
  <c r="M53" i="39" s="1"/>
  <c r="M56" i="39" s="1"/>
  <c r="M59" i="39" s="1"/>
  <c r="L32" i="39"/>
  <c r="L48" i="39" s="1"/>
  <c r="L51" i="39" s="1"/>
  <c r="L53" i="39" s="1"/>
  <c r="L56" i="39" s="1"/>
  <c r="L59" i="39" s="1"/>
  <c r="K32" i="39"/>
  <c r="K48" i="39" s="1"/>
  <c r="K51" i="39" s="1"/>
  <c r="K53" i="39" s="1"/>
  <c r="K56" i="39" s="1"/>
  <c r="K59" i="39" s="1"/>
  <c r="J32" i="39"/>
  <c r="I32" i="39"/>
  <c r="I48" i="39" s="1"/>
  <c r="I51" i="39" s="1"/>
  <c r="I53" i="39" s="1"/>
  <c r="I56" i="39" s="1"/>
  <c r="I59" i="39" s="1"/>
  <c r="H32" i="39"/>
  <c r="H48" i="39" s="1"/>
  <c r="H51" i="39" s="1"/>
  <c r="H53" i="39" s="1"/>
  <c r="H56" i="39" s="1"/>
  <c r="H59" i="39" s="1"/>
  <c r="G32" i="39"/>
  <c r="F32" i="39"/>
  <c r="F48" i="39" s="1"/>
  <c r="F51" i="39" s="1"/>
  <c r="F53" i="39" s="1"/>
  <c r="F56" i="39" s="1"/>
  <c r="F59" i="39" s="1"/>
  <c r="E32" i="39"/>
  <c r="E48" i="39" s="1"/>
  <c r="E51" i="39" s="1"/>
  <c r="E53" i="39" s="1"/>
  <c r="E56" i="39" s="1"/>
  <c r="E59" i="39" s="1"/>
  <c r="D32" i="39"/>
  <c r="D48" i="39" s="1"/>
  <c r="D51" i="39" s="1"/>
  <c r="D53" i="39" s="1"/>
  <c r="D56" i="39" s="1"/>
  <c r="D59" i="39" s="1"/>
  <c r="C32" i="39"/>
  <c r="C48" i="39" s="1"/>
  <c r="C51" i="39" s="1"/>
  <c r="C53" i="39" s="1"/>
  <c r="C56" i="39" s="1"/>
  <c r="C59" i="39" s="1"/>
  <c r="E48" i="40"/>
  <c r="E51" i="40" s="1"/>
  <c r="E53" i="40" s="1"/>
  <c r="E56" i="40" s="1"/>
  <c r="E59" i="40" s="1"/>
  <c r="AA47" i="40"/>
  <c r="Y47" i="40"/>
  <c r="X47" i="40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AA48" i="40" s="1"/>
  <c r="AA51" i="40" s="1"/>
  <c r="AA53" i="40" s="1"/>
  <c r="AA56" i="40" s="1"/>
  <c r="AA59" i="40" s="1"/>
  <c r="Y32" i="40"/>
  <c r="X32" i="40"/>
  <c r="X48" i="40" s="1"/>
  <c r="W32" i="40"/>
  <c r="W48" i="40" s="1"/>
  <c r="W51" i="40" s="1"/>
  <c r="W53" i="40" s="1"/>
  <c r="W56" i="40" s="1"/>
  <c r="W59" i="40" s="1"/>
  <c r="V32" i="40"/>
  <c r="U32" i="40"/>
  <c r="U48" i="40" s="1"/>
  <c r="U51" i="40" s="1"/>
  <c r="U53" i="40" s="1"/>
  <c r="U56" i="40" s="1"/>
  <c r="U59" i="40" s="1"/>
  <c r="T32" i="40"/>
  <c r="T48" i="40" s="1"/>
  <c r="T51" i="40" s="1"/>
  <c r="T53" i="40" s="1"/>
  <c r="T56" i="40" s="1"/>
  <c r="T59" i="40" s="1"/>
  <c r="S32" i="40"/>
  <c r="S48" i="40" s="1"/>
  <c r="S51" i="40" s="1"/>
  <c r="S53" i="40" s="1"/>
  <c r="S56" i="40" s="1"/>
  <c r="S59" i="40" s="1"/>
  <c r="R32" i="40"/>
  <c r="R48" i="40" s="1"/>
  <c r="R51" i="40" s="1"/>
  <c r="R53" i="40" s="1"/>
  <c r="R56" i="40" s="1"/>
  <c r="R59" i="40" s="1"/>
  <c r="Q32" i="40"/>
  <c r="P32" i="40"/>
  <c r="P48" i="40" s="1"/>
  <c r="P51" i="40" s="1"/>
  <c r="P53" i="40" s="1"/>
  <c r="P56" i="40" s="1"/>
  <c r="P59" i="40" s="1"/>
  <c r="O32" i="40"/>
  <c r="N32" i="40"/>
  <c r="M32" i="40"/>
  <c r="M48" i="40" s="1"/>
  <c r="M51" i="40" s="1"/>
  <c r="M53" i="40" s="1"/>
  <c r="M56" i="40" s="1"/>
  <c r="M59" i="40" s="1"/>
  <c r="L32" i="40"/>
  <c r="L48" i="40" s="1"/>
  <c r="L51" i="40" s="1"/>
  <c r="L53" i="40" s="1"/>
  <c r="L56" i="40" s="1"/>
  <c r="L59" i="40" s="1"/>
  <c r="K32" i="40"/>
  <c r="K48" i="40" s="1"/>
  <c r="K51" i="40" s="1"/>
  <c r="K53" i="40" s="1"/>
  <c r="K56" i="40" s="1"/>
  <c r="K59" i="40" s="1"/>
  <c r="J32" i="40"/>
  <c r="J48" i="40" s="1"/>
  <c r="J51" i="40" s="1"/>
  <c r="J53" i="40" s="1"/>
  <c r="J56" i="40" s="1"/>
  <c r="J59" i="40" s="1"/>
  <c r="I32" i="40"/>
  <c r="H32" i="40"/>
  <c r="H48" i="40" s="1"/>
  <c r="H51" i="40" s="1"/>
  <c r="H53" i="40" s="1"/>
  <c r="H56" i="40" s="1"/>
  <c r="H59" i="40" s="1"/>
  <c r="G32" i="40"/>
  <c r="G48" i="40" s="1"/>
  <c r="G51" i="40" s="1"/>
  <c r="G53" i="40" s="1"/>
  <c r="G56" i="40" s="1"/>
  <c r="G59" i="40" s="1"/>
  <c r="F32" i="40"/>
  <c r="E32" i="40"/>
  <c r="D32" i="40"/>
  <c r="D48" i="40" s="1"/>
  <c r="D51" i="40" s="1"/>
  <c r="D53" i="40" s="1"/>
  <c r="D56" i="40" s="1"/>
  <c r="D59" i="40" s="1"/>
  <c r="C32" i="40"/>
  <c r="C48" i="40" s="1"/>
  <c r="C51" i="40" s="1"/>
  <c r="C53" i="40" s="1"/>
  <c r="C56" i="40" s="1"/>
  <c r="C59" i="40" s="1"/>
  <c r="D48" i="1"/>
  <c r="D51" i="1" s="1"/>
  <c r="D53" i="1" s="1"/>
  <c r="D56" i="1" s="1"/>
  <c r="D59" i="1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Y48" i="1" s="1"/>
  <c r="Y51" i="1" s="1"/>
  <c r="Y53" i="1" s="1"/>
  <c r="Y56" i="1" s="1"/>
  <c r="Y59" i="1" s="1"/>
  <c r="X32" i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D32" i="1"/>
  <c r="C32" i="1"/>
  <c r="Y48" i="38" l="1"/>
  <c r="Y51" i="38" s="1"/>
  <c r="Y53" i="38" s="1"/>
  <c r="Y56" i="38" s="1"/>
  <c r="Y59" i="38" s="1"/>
  <c r="L48" i="30"/>
  <c r="L51" i="30" s="1"/>
  <c r="L53" i="30" s="1"/>
  <c r="L56" i="30" s="1"/>
  <c r="L59" i="30" s="1"/>
  <c r="F48" i="40"/>
  <c r="F51" i="40" s="1"/>
  <c r="F53" i="40" s="1"/>
  <c r="F56" i="40" s="1"/>
  <c r="F59" i="40" s="1"/>
  <c r="N48" i="40"/>
  <c r="N51" i="40" s="1"/>
  <c r="N53" i="40" s="1"/>
  <c r="N56" i="40" s="1"/>
  <c r="N59" i="40" s="1"/>
  <c r="V48" i="40"/>
  <c r="V51" i="40" s="1"/>
  <c r="V53" i="40" s="1"/>
  <c r="V56" i="40" s="1"/>
  <c r="V59" i="40" s="1"/>
  <c r="D48" i="35"/>
  <c r="D51" i="35" s="1"/>
  <c r="D53" i="35" s="1"/>
  <c r="D56" i="35" s="1"/>
  <c r="D59" i="35" s="1"/>
  <c r="L48" i="35"/>
  <c r="L51" i="35" s="1"/>
  <c r="L53" i="35" s="1"/>
  <c r="L56" i="35" s="1"/>
  <c r="L59" i="35" s="1"/>
  <c r="T48" i="35"/>
  <c r="T51" i="35" s="1"/>
  <c r="T53" i="35" s="1"/>
  <c r="T56" i="35" s="1"/>
  <c r="T59" i="35" s="1"/>
  <c r="C48" i="15"/>
  <c r="C51" i="15" s="1"/>
  <c r="C53" i="15" s="1"/>
  <c r="C56" i="15" s="1"/>
  <c r="C59" i="15" s="1"/>
  <c r="C48" i="23"/>
  <c r="C51" i="23" s="1"/>
  <c r="C53" i="23" s="1"/>
  <c r="C56" i="23" s="1"/>
  <c r="C59" i="23" s="1"/>
  <c r="Z47" i="17"/>
  <c r="Y48" i="17"/>
  <c r="R48" i="1"/>
  <c r="R51" i="1" s="1"/>
  <c r="R53" i="1" s="1"/>
  <c r="R56" i="1" s="1"/>
  <c r="R59" i="1" s="1"/>
  <c r="AA48" i="1"/>
  <c r="AA51" i="1" s="1"/>
  <c r="AA53" i="1" s="1"/>
  <c r="AA56" i="1" s="1"/>
  <c r="AA59" i="1" s="1"/>
  <c r="H48" i="36"/>
  <c r="H51" i="36" s="1"/>
  <c r="H53" i="36" s="1"/>
  <c r="H56" i="36" s="1"/>
  <c r="H59" i="36" s="1"/>
  <c r="X48" i="33"/>
  <c r="I48" i="38"/>
  <c r="I51" i="38" s="1"/>
  <c r="I53" i="38" s="1"/>
  <c r="I56" i="38" s="1"/>
  <c r="I59" i="38" s="1"/>
  <c r="H48" i="37"/>
  <c r="H51" i="37" s="1"/>
  <c r="H53" i="37" s="1"/>
  <c r="H56" i="37" s="1"/>
  <c r="H59" i="37" s="1"/>
  <c r="T48" i="30"/>
  <c r="T51" i="30" s="1"/>
  <c r="T53" i="30" s="1"/>
  <c r="T56" i="30" s="1"/>
  <c r="T59" i="30" s="1"/>
  <c r="I48" i="40"/>
  <c r="I51" i="40" s="1"/>
  <c r="I53" i="40" s="1"/>
  <c r="I56" i="40" s="1"/>
  <c r="I59" i="40" s="1"/>
  <c r="Q48" i="40"/>
  <c r="Q51" i="40" s="1"/>
  <c r="Q53" i="40" s="1"/>
  <c r="Q56" i="40" s="1"/>
  <c r="Q59" i="40" s="1"/>
  <c r="Y48" i="40"/>
  <c r="Y51" i="40" s="1"/>
  <c r="Y53" i="40" s="1"/>
  <c r="Y56" i="40" s="1"/>
  <c r="Y59" i="40" s="1"/>
  <c r="C48" i="38"/>
  <c r="C51" i="38" s="1"/>
  <c r="C53" i="38" s="1"/>
  <c r="C56" i="38" s="1"/>
  <c r="C59" i="38" s="1"/>
  <c r="K48" i="38"/>
  <c r="K51" i="38" s="1"/>
  <c r="K53" i="38" s="1"/>
  <c r="K56" i="38" s="1"/>
  <c r="K59" i="38" s="1"/>
  <c r="S48" i="38"/>
  <c r="S51" i="38" s="1"/>
  <c r="S53" i="38" s="1"/>
  <c r="S56" i="38" s="1"/>
  <c r="S59" i="38" s="1"/>
  <c r="AA48" i="38"/>
  <c r="AA51" i="38" s="1"/>
  <c r="AA53" i="38" s="1"/>
  <c r="AA56" i="38" s="1"/>
  <c r="AA59" i="38" s="1"/>
  <c r="G48" i="35"/>
  <c r="G51" i="35" s="1"/>
  <c r="G53" i="35" s="1"/>
  <c r="G56" i="35" s="1"/>
  <c r="G59" i="35" s="1"/>
  <c r="O48" i="35"/>
  <c r="O51" i="35" s="1"/>
  <c r="O53" i="35" s="1"/>
  <c r="O56" i="35" s="1"/>
  <c r="O59" i="35" s="1"/>
  <c r="W48" i="35"/>
  <c r="W51" i="35" s="1"/>
  <c r="W53" i="35" s="1"/>
  <c r="W56" i="35" s="1"/>
  <c r="W59" i="35" s="1"/>
  <c r="X48" i="35"/>
  <c r="Z48" i="35" s="1"/>
  <c r="X48" i="5"/>
  <c r="Z48" i="5" s="1"/>
  <c r="Z32" i="5"/>
  <c r="C48" i="1"/>
  <c r="C51" i="1" s="1"/>
  <c r="C53" i="1" s="1"/>
  <c r="C56" i="1" s="1"/>
  <c r="C59" i="1" s="1"/>
  <c r="Z48" i="36"/>
  <c r="N48" i="35"/>
  <c r="N51" i="35" s="1"/>
  <c r="N53" i="35" s="1"/>
  <c r="N56" i="35" s="1"/>
  <c r="N59" i="35" s="1"/>
  <c r="K48" i="23"/>
  <c r="K51" i="23" s="1"/>
  <c r="K53" i="23" s="1"/>
  <c r="K56" i="23" s="1"/>
  <c r="K59" i="23" s="1"/>
  <c r="E48" i="1"/>
  <c r="E51" i="1" s="1"/>
  <c r="E53" i="1" s="1"/>
  <c r="E56" i="1" s="1"/>
  <c r="E59" i="1" s="1"/>
  <c r="M48" i="1"/>
  <c r="M51" i="1" s="1"/>
  <c r="M53" i="1" s="1"/>
  <c r="M56" i="1" s="1"/>
  <c r="M59" i="1" s="1"/>
  <c r="U48" i="1"/>
  <c r="U51" i="1" s="1"/>
  <c r="U53" i="1" s="1"/>
  <c r="U56" i="1" s="1"/>
  <c r="U59" i="1" s="1"/>
  <c r="G48" i="39"/>
  <c r="G51" i="39" s="1"/>
  <c r="G53" i="39" s="1"/>
  <c r="G56" i="39" s="1"/>
  <c r="G59" i="39" s="1"/>
  <c r="O48" i="39"/>
  <c r="O51" i="39" s="1"/>
  <c r="O53" i="39" s="1"/>
  <c r="O56" i="39" s="1"/>
  <c r="O59" i="39" s="1"/>
  <c r="W48" i="39"/>
  <c r="W51" i="39" s="1"/>
  <c r="W53" i="39" s="1"/>
  <c r="W56" i="39" s="1"/>
  <c r="W59" i="39" s="1"/>
  <c r="J48" i="37"/>
  <c r="J51" i="37" s="1"/>
  <c r="J53" i="37" s="1"/>
  <c r="J56" i="37" s="1"/>
  <c r="J59" i="37" s="1"/>
  <c r="R48" i="37"/>
  <c r="R51" i="37" s="1"/>
  <c r="R53" i="37" s="1"/>
  <c r="R56" i="37" s="1"/>
  <c r="R59" i="37" s="1"/>
  <c r="C48" i="36"/>
  <c r="C51" i="36" s="1"/>
  <c r="C53" i="36" s="1"/>
  <c r="C56" i="36" s="1"/>
  <c r="C59" i="36" s="1"/>
  <c r="K48" i="36"/>
  <c r="K51" i="36" s="1"/>
  <c r="K53" i="36" s="1"/>
  <c r="K56" i="36" s="1"/>
  <c r="K59" i="36" s="1"/>
  <c r="H48" i="34"/>
  <c r="H51" i="34" s="1"/>
  <c r="H53" i="34" s="1"/>
  <c r="H56" i="34" s="1"/>
  <c r="H59" i="34" s="1"/>
  <c r="P48" i="34"/>
  <c r="P51" i="34" s="1"/>
  <c r="P53" i="34" s="1"/>
  <c r="P56" i="34" s="1"/>
  <c r="P59" i="34" s="1"/>
  <c r="X48" i="34"/>
  <c r="F48" i="28"/>
  <c r="F51" i="28" s="1"/>
  <c r="F53" i="28" s="1"/>
  <c r="F56" i="28" s="1"/>
  <c r="F59" i="28" s="1"/>
  <c r="N48" i="28"/>
  <c r="N51" i="28" s="1"/>
  <c r="N53" i="28" s="1"/>
  <c r="N56" i="28" s="1"/>
  <c r="N59" i="28" s="1"/>
  <c r="V48" i="28"/>
  <c r="V51" i="28" s="1"/>
  <c r="V53" i="28" s="1"/>
  <c r="V56" i="28" s="1"/>
  <c r="V59" i="28" s="1"/>
  <c r="C48" i="18"/>
  <c r="C51" i="18" s="1"/>
  <c r="C53" i="18" s="1"/>
  <c r="C56" i="18" s="1"/>
  <c r="C59" i="18" s="1"/>
  <c r="K48" i="18"/>
  <c r="K51" i="18" s="1"/>
  <c r="K53" i="18" s="1"/>
  <c r="K56" i="18" s="1"/>
  <c r="K59" i="18" s="1"/>
  <c r="S48" i="18"/>
  <c r="S51" i="18" s="1"/>
  <c r="S53" i="18" s="1"/>
  <c r="S56" i="18" s="1"/>
  <c r="S59" i="18" s="1"/>
  <c r="H48" i="6"/>
  <c r="H51" i="6" s="1"/>
  <c r="H53" i="6" s="1"/>
  <c r="H56" i="6" s="1"/>
  <c r="H59" i="6" s="1"/>
  <c r="P48" i="6"/>
  <c r="P51" i="6" s="1"/>
  <c r="P53" i="6" s="1"/>
  <c r="P56" i="6" s="1"/>
  <c r="P59" i="6" s="1"/>
  <c r="O48" i="40"/>
  <c r="O51" i="40" s="1"/>
  <c r="O53" i="40" s="1"/>
  <c r="O56" i="40" s="1"/>
  <c r="O59" i="40" s="1"/>
  <c r="Q48" i="38"/>
  <c r="Q51" i="38" s="1"/>
  <c r="Q53" i="38" s="1"/>
  <c r="Q56" i="38" s="1"/>
  <c r="Q59" i="38" s="1"/>
  <c r="P48" i="37"/>
  <c r="P51" i="37" s="1"/>
  <c r="P53" i="37" s="1"/>
  <c r="P56" i="37" s="1"/>
  <c r="P59" i="37" s="1"/>
  <c r="X53" i="36"/>
  <c r="D48" i="30"/>
  <c r="D51" i="30" s="1"/>
  <c r="D53" i="30" s="1"/>
  <c r="D56" i="30" s="1"/>
  <c r="D59" i="30" s="1"/>
  <c r="P48" i="29"/>
  <c r="P51" i="29" s="1"/>
  <c r="P53" i="29" s="1"/>
  <c r="P56" i="29" s="1"/>
  <c r="P59" i="29" s="1"/>
  <c r="L48" i="38"/>
  <c r="L51" i="38" s="1"/>
  <c r="L53" i="38" s="1"/>
  <c r="L56" i="38" s="1"/>
  <c r="L59" i="38" s="1"/>
  <c r="T48" i="38"/>
  <c r="T51" i="38" s="1"/>
  <c r="T53" i="38" s="1"/>
  <c r="T56" i="38" s="1"/>
  <c r="T59" i="38" s="1"/>
  <c r="R48" i="19"/>
  <c r="R51" i="19" s="1"/>
  <c r="R53" i="19" s="1"/>
  <c r="R56" i="19" s="1"/>
  <c r="R59" i="19" s="1"/>
  <c r="I48" i="33"/>
  <c r="I51" i="33" s="1"/>
  <c r="I53" i="33" s="1"/>
  <c r="I56" i="33" s="1"/>
  <c r="I59" i="33" s="1"/>
  <c r="D48" i="14"/>
  <c r="D51" i="14" s="1"/>
  <c r="D53" i="14" s="1"/>
  <c r="D56" i="14" s="1"/>
  <c r="D59" i="14" s="1"/>
  <c r="L48" i="14"/>
  <c r="L51" i="14" s="1"/>
  <c r="L53" i="14" s="1"/>
  <c r="L56" i="14" s="1"/>
  <c r="L59" i="14" s="1"/>
  <c r="X51" i="13"/>
  <c r="Z51" i="13" s="1"/>
  <c r="Z48" i="13"/>
  <c r="P48" i="36"/>
  <c r="P51" i="36" s="1"/>
  <c r="P53" i="36" s="1"/>
  <c r="P56" i="36" s="1"/>
  <c r="P59" i="36" s="1"/>
  <c r="M48" i="35"/>
  <c r="M51" i="35" s="1"/>
  <c r="M53" i="35" s="1"/>
  <c r="M56" i="35" s="1"/>
  <c r="M59" i="35" s="1"/>
  <c r="H48" i="1"/>
  <c r="H51" i="1" s="1"/>
  <c r="H53" i="1" s="1"/>
  <c r="H56" i="1" s="1"/>
  <c r="H59" i="1" s="1"/>
  <c r="P48" i="1"/>
  <c r="P51" i="1" s="1"/>
  <c r="P53" i="1" s="1"/>
  <c r="P56" i="1" s="1"/>
  <c r="P59" i="1" s="1"/>
  <c r="Z47" i="1"/>
  <c r="J48" i="39"/>
  <c r="J51" i="39" s="1"/>
  <c r="J53" i="39" s="1"/>
  <c r="J56" i="39" s="1"/>
  <c r="J59" i="39" s="1"/>
  <c r="R48" i="39"/>
  <c r="R51" i="39" s="1"/>
  <c r="R53" i="39" s="1"/>
  <c r="R56" i="39" s="1"/>
  <c r="R59" i="39" s="1"/>
  <c r="O48" i="38"/>
  <c r="O51" i="38" s="1"/>
  <c r="O53" i="38" s="1"/>
  <c r="O56" i="38" s="1"/>
  <c r="O59" i="38" s="1"/>
  <c r="W48" i="38"/>
  <c r="W51" i="38" s="1"/>
  <c r="W53" i="38" s="1"/>
  <c r="W56" i="38" s="1"/>
  <c r="W59" i="38" s="1"/>
  <c r="E48" i="37"/>
  <c r="E51" i="37" s="1"/>
  <c r="E53" i="37" s="1"/>
  <c r="E56" i="37" s="1"/>
  <c r="E59" i="37" s="1"/>
  <c r="M48" i="37"/>
  <c r="M51" i="37" s="1"/>
  <c r="M53" i="37" s="1"/>
  <c r="M56" i="37" s="1"/>
  <c r="M59" i="37" s="1"/>
  <c r="U48" i="37"/>
  <c r="U51" i="37" s="1"/>
  <c r="U53" i="37" s="1"/>
  <c r="U56" i="37" s="1"/>
  <c r="U59" i="37" s="1"/>
  <c r="F48" i="36"/>
  <c r="F51" i="36" s="1"/>
  <c r="F53" i="36" s="1"/>
  <c r="F56" i="36" s="1"/>
  <c r="F59" i="36" s="1"/>
  <c r="N48" i="36"/>
  <c r="N51" i="36" s="1"/>
  <c r="N53" i="36" s="1"/>
  <c r="N56" i="36" s="1"/>
  <c r="N59" i="36" s="1"/>
  <c r="V48" i="36"/>
  <c r="V51" i="36" s="1"/>
  <c r="V53" i="36" s="1"/>
  <c r="V56" i="36" s="1"/>
  <c r="V59" i="36" s="1"/>
  <c r="F48" i="33"/>
  <c r="F51" i="33" s="1"/>
  <c r="F53" i="33" s="1"/>
  <c r="F56" i="33" s="1"/>
  <c r="F59" i="33" s="1"/>
  <c r="G48" i="27"/>
  <c r="G51" i="27" s="1"/>
  <c r="G53" i="27" s="1"/>
  <c r="G56" i="27" s="1"/>
  <c r="G59" i="27" s="1"/>
  <c r="W48" i="27"/>
  <c r="W51" i="27" s="1"/>
  <c r="W53" i="27" s="1"/>
  <c r="W56" i="27" s="1"/>
  <c r="W59" i="27" s="1"/>
  <c r="E48" i="25"/>
  <c r="E51" i="25" s="1"/>
  <c r="E53" i="25" s="1"/>
  <c r="E56" i="25" s="1"/>
  <c r="E59" i="25" s="1"/>
  <c r="M48" i="25"/>
  <c r="M51" i="25" s="1"/>
  <c r="M53" i="25" s="1"/>
  <c r="M56" i="25" s="1"/>
  <c r="M59" i="25" s="1"/>
  <c r="U48" i="25"/>
  <c r="U51" i="25" s="1"/>
  <c r="U53" i="25" s="1"/>
  <c r="U56" i="25" s="1"/>
  <c r="U59" i="25" s="1"/>
  <c r="AA48" i="16"/>
  <c r="AA51" i="16" s="1"/>
  <c r="AA53" i="16" s="1"/>
  <c r="AA56" i="16" s="1"/>
  <c r="AA59" i="16" s="1"/>
  <c r="F48" i="11"/>
  <c r="F51" i="11" s="1"/>
  <c r="F53" i="11" s="1"/>
  <c r="F56" i="11" s="1"/>
  <c r="F59" i="11" s="1"/>
  <c r="V48" i="11"/>
  <c r="V51" i="11" s="1"/>
  <c r="V53" i="11" s="1"/>
  <c r="V56" i="11" s="1"/>
  <c r="V59" i="11" s="1"/>
  <c r="G48" i="10"/>
  <c r="G51" i="10" s="1"/>
  <c r="G53" i="10" s="1"/>
  <c r="G56" i="10" s="1"/>
  <c r="G59" i="10" s="1"/>
  <c r="O48" i="10"/>
  <c r="O51" i="10" s="1"/>
  <c r="O53" i="10" s="1"/>
  <c r="O56" i="10" s="1"/>
  <c r="O59" i="10" s="1"/>
  <c r="Z32" i="8"/>
  <c r="Z47" i="8"/>
  <c r="X48" i="8"/>
  <c r="M48" i="7"/>
  <c r="M51" i="7" s="1"/>
  <c r="M53" i="7" s="1"/>
  <c r="M56" i="7" s="1"/>
  <c r="M59" i="7" s="1"/>
  <c r="U48" i="7"/>
  <c r="U51" i="7" s="1"/>
  <c r="U53" i="7" s="1"/>
  <c r="U56" i="7" s="1"/>
  <c r="U59" i="7" s="1"/>
  <c r="J48" i="5"/>
  <c r="J51" i="5" s="1"/>
  <c r="J53" i="5" s="1"/>
  <c r="J56" i="5" s="1"/>
  <c r="J59" i="5" s="1"/>
  <c r="R48" i="5"/>
  <c r="R51" i="5" s="1"/>
  <c r="R53" i="5" s="1"/>
  <c r="R56" i="5" s="1"/>
  <c r="R59" i="5" s="1"/>
  <c r="I48" i="5"/>
  <c r="I51" i="5" s="1"/>
  <c r="I53" i="5" s="1"/>
  <c r="I56" i="5" s="1"/>
  <c r="I59" i="5" s="1"/>
  <c r="Q48" i="5"/>
  <c r="Q51" i="5" s="1"/>
  <c r="Q53" i="5" s="1"/>
  <c r="Q56" i="5" s="1"/>
  <c r="Q59" i="5" s="1"/>
  <c r="AA48" i="4"/>
  <c r="AA51" i="4" s="1"/>
  <c r="AA53" i="4" s="1"/>
  <c r="AA56" i="4" s="1"/>
  <c r="AA59" i="4" s="1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C48" i="3"/>
  <c r="C51" i="3" s="1"/>
  <c r="C53" i="3" s="1"/>
  <c r="C56" i="3" s="1"/>
  <c r="C59" i="3" s="1"/>
  <c r="K48" i="3"/>
  <c r="K51" i="3" s="1"/>
  <c r="K53" i="3" s="1"/>
  <c r="K56" i="3" s="1"/>
  <c r="K59" i="3" s="1"/>
  <c r="S48" i="3"/>
  <c r="S51" i="3" s="1"/>
  <c r="S53" i="3" s="1"/>
  <c r="S56" i="3" s="1"/>
  <c r="S59" i="3" s="1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P48" i="21"/>
  <c r="P51" i="21" s="1"/>
  <c r="P53" i="21" s="1"/>
  <c r="P56" i="21" s="1"/>
  <c r="P59" i="21" s="1"/>
  <c r="C48" i="16"/>
  <c r="C51" i="16" s="1"/>
  <c r="C53" i="16" s="1"/>
  <c r="C56" i="16" s="1"/>
  <c r="C59" i="16" s="1"/>
  <c r="K48" i="16"/>
  <c r="K51" i="16" s="1"/>
  <c r="K53" i="16" s="1"/>
  <c r="K56" i="16" s="1"/>
  <c r="K59" i="16" s="1"/>
  <c r="F48" i="15"/>
  <c r="F51" i="15" s="1"/>
  <c r="F53" i="15" s="1"/>
  <c r="F56" i="15" s="1"/>
  <c r="F59" i="15" s="1"/>
  <c r="G48" i="14"/>
  <c r="G51" i="14" s="1"/>
  <c r="G53" i="14" s="1"/>
  <c r="G56" i="14" s="1"/>
  <c r="G59" i="14" s="1"/>
  <c r="O48" i="14"/>
  <c r="O51" i="14" s="1"/>
  <c r="O53" i="14" s="1"/>
  <c r="O56" i="14" s="1"/>
  <c r="O59" i="14" s="1"/>
  <c r="Z32" i="13"/>
  <c r="K48" i="5"/>
  <c r="K51" i="5" s="1"/>
  <c r="K53" i="5" s="1"/>
  <c r="K56" i="5" s="1"/>
  <c r="K59" i="5" s="1"/>
  <c r="S48" i="5"/>
  <c r="S51" i="5" s="1"/>
  <c r="S53" i="5" s="1"/>
  <c r="S56" i="5" s="1"/>
  <c r="S59" i="5" s="1"/>
  <c r="G48" i="32"/>
  <c r="G51" i="32" s="1"/>
  <c r="G53" i="32" s="1"/>
  <c r="G56" i="32" s="1"/>
  <c r="G59" i="32" s="1"/>
  <c r="G48" i="25"/>
  <c r="G51" i="25" s="1"/>
  <c r="G53" i="25" s="1"/>
  <c r="G56" i="25" s="1"/>
  <c r="G59" i="25" s="1"/>
  <c r="O48" i="25"/>
  <c r="O51" i="25" s="1"/>
  <c r="O53" i="25" s="1"/>
  <c r="O56" i="25" s="1"/>
  <c r="O59" i="25" s="1"/>
  <c r="W48" i="25"/>
  <c r="W51" i="25" s="1"/>
  <c r="W53" i="25" s="1"/>
  <c r="W56" i="25" s="1"/>
  <c r="W59" i="25" s="1"/>
  <c r="J48" i="20"/>
  <c r="J51" i="20" s="1"/>
  <c r="J53" i="20" s="1"/>
  <c r="J56" i="20" s="1"/>
  <c r="J59" i="20" s="1"/>
  <c r="R48" i="20"/>
  <c r="R51" i="20" s="1"/>
  <c r="R53" i="20" s="1"/>
  <c r="R56" i="20" s="1"/>
  <c r="R59" i="20" s="1"/>
  <c r="I48" i="20"/>
  <c r="I51" i="20" s="1"/>
  <c r="I53" i="20" s="1"/>
  <c r="I56" i="20" s="1"/>
  <c r="I59" i="20" s="1"/>
  <c r="Q48" i="20"/>
  <c r="Q51" i="20" s="1"/>
  <c r="Q53" i="20" s="1"/>
  <c r="Q56" i="20" s="1"/>
  <c r="Q59" i="20" s="1"/>
  <c r="Z47" i="20"/>
  <c r="F48" i="17"/>
  <c r="F51" i="17" s="1"/>
  <c r="F53" i="17" s="1"/>
  <c r="F56" i="17" s="1"/>
  <c r="F59" i="17" s="1"/>
  <c r="V48" i="17"/>
  <c r="V51" i="17" s="1"/>
  <c r="V53" i="17" s="1"/>
  <c r="V56" i="17" s="1"/>
  <c r="V59" i="17" s="1"/>
  <c r="C48" i="13"/>
  <c r="C51" i="13" s="1"/>
  <c r="C53" i="13" s="1"/>
  <c r="C56" i="13" s="1"/>
  <c r="C59" i="13" s="1"/>
  <c r="K48" i="13"/>
  <c r="K51" i="13" s="1"/>
  <c r="K53" i="13" s="1"/>
  <c r="K56" i="13" s="1"/>
  <c r="K59" i="13" s="1"/>
  <c r="S48" i="13"/>
  <c r="S51" i="13" s="1"/>
  <c r="S53" i="13" s="1"/>
  <c r="S56" i="13" s="1"/>
  <c r="S59" i="13" s="1"/>
  <c r="J48" i="12"/>
  <c r="J51" i="12" s="1"/>
  <c r="J53" i="12" s="1"/>
  <c r="J56" i="12" s="1"/>
  <c r="J59" i="12" s="1"/>
  <c r="R48" i="12"/>
  <c r="R51" i="12" s="1"/>
  <c r="R53" i="12" s="1"/>
  <c r="R56" i="12" s="1"/>
  <c r="R59" i="12" s="1"/>
  <c r="H48" i="11"/>
  <c r="H51" i="11" s="1"/>
  <c r="H53" i="11" s="1"/>
  <c r="H56" i="11" s="1"/>
  <c r="H59" i="11" s="1"/>
  <c r="E48" i="9"/>
  <c r="E51" i="9" s="1"/>
  <c r="E53" i="9" s="1"/>
  <c r="E56" i="9" s="1"/>
  <c r="E59" i="9" s="1"/>
  <c r="M48" i="9"/>
  <c r="M51" i="9" s="1"/>
  <c r="M53" i="9" s="1"/>
  <c r="M56" i="9" s="1"/>
  <c r="M59" i="9" s="1"/>
  <c r="P48" i="31"/>
  <c r="P51" i="31" s="1"/>
  <c r="P53" i="31" s="1"/>
  <c r="P56" i="31" s="1"/>
  <c r="P59" i="31" s="1"/>
  <c r="E48" i="29"/>
  <c r="E51" i="29" s="1"/>
  <c r="E53" i="29" s="1"/>
  <c r="E56" i="29" s="1"/>
  <c r="E59" i="29" s="1"/>
  <c r="M48" i="29"/>
  <c r="M51" i="29" s="1"/>
  <c r="M53" i="29" s="1"/>
  <c r="M56" i="29" s="1"/>
  <c r="M59" i="29" s="1"/>
  <c r="U48" i="29"/>
  <c r="U51" i="29" s="1"/>
  <c r="U53" i="29" s="1"/>
  <c r="U56" i="29" s="1"/>
  <c r="U59" i="29" s="1"/>
  <c r="X48" i="25"/>
  <c r="G48" i="22"/>
  <c r="G51" i="22" s="1"/>
  <c r="G53" i="22" s="1"/>
  <c r="G56" i="22" s="1"/>
  <c r="G59" i="22" s="1"/>
  <c r="O48" i="22"/>
  <c r="O51" i="22" s="1"/>
  <c r="O53" i="22" s="1"/>
  <c r="O56" i="22" s="1"/>
  <c r="O59" i="22" s="1"/>
  <c r="W48" i="22"/>
  <c r="W51" i="22" s="1"/>
  <c r="W53" i="22" s="1"/>
  <c r="W56" i="22" s="1"/>
  <c r="W59" i="22" s="1"/>
  <c r="Z48" i="18"/>
  <c r="X53" i="12"/>
  <c r="M48" i="6"/>
  <c r="M51" i="6" s="1"/>
  <c r="M53" i="6" s="1"/>
  <c r="M56" i="6" s="1"/>
  <c r="M59" i="6" s="1"/>
  <c r="U48" i="6"/>
  <c r="U51" i="6" s="1"/>
  <c r="U53" i="6" s="1"/>
  <c r="U56" i="6" s="1"/>
  <c r="U59" i="6" s="1"/>
  <c r="J48" i="24"/>
  <c r="J51" i="24" s="1"/>
  <c r="J53" i="24" s="1"/>
  <c r="J56" i="24" s="1"/>
  <c r="J59" i="24" s="1"/>
  <c r="H48" i="17"/>
  <c r="H51" i="17" s="1"/>
  <c r="H53" i="17" s="1"/>
  <c r="H56" i="17" s="1"/>
  <c r="H59" i="17" s="1"/>
  <c r="P48" i="17"/>
  <c r="P51" i="17" s="1"/>
  <c r="P53" i="17" s="1"/>
  <c r="P56" i="17" s="1"/>
  <c r="P59" i="17" s="1"/>
  <c r="X48" i="17"/>
  <c r="X51" i="17" s="1"/>
  <c r="N48" i="16"/>
  <c r="N51" i="16" s="1"/>
  <c r="N53" i="16" s="1"/>
  <c r="N56" i="16" s="1"/>
  <c r="N59" i="16" s="1"/>
  <c r="J48" i="11"/>
  <c r="J51" i="11" s="1"/>
  <c r="J53" i="11" s="1"/>
  <c r="J56" i="11" s="1"/>
  <c r="J59" i="11" s="1"/>
  <c r="R48" i="11"/>
  <c r="R51" i="11" s="1"/>
  <c r="R53" i="11" s="1"/>
  <c r="R56" i="11" s="1"/>
  <c r="R59" i="11" s="1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S48" i="10"/>
  <c r="S51" i="10" s="1"/>
  <c r="S53" i="10" s="1"/>
  <c r="S56" i="10" s="1"/>
  <c r="S59" i="10" s="1"/>
  <c r="O48" i="9"/>
  <c r="O51" i="9" s="1"/>
  <c r="O53" i="9" s="1"/>
  <c r="O56" i="9" s="1"/>
  <c r="O59" i="9" s="1"/>
  <c r="W48" i="9"/>
  <c r="W51" i="9" s="1"/>
  <c r="W53" i="9" s="1"/>
  <c r="W56" i="9" s="1"/>
  <c r="W59" i="9" s="1"/>
  <c r="V48" i="9"/>
  <c r="V51" i="9" s="1"/>
  <c r="V53" i="9" s="1"/>
  <c r="V56" i="9" s="1"/>
  <c r="V59" i="9" s="1"/>
  <c r="D48" i="8"/>
  <c r="D51" i="8" s="1"/>
  <c r="D53" i="8" s="1"/>
  <c r="D56" i="8" s="1"/>
  <c r="D59" i="8" s="1"/>
  <c r="L48" i="8"/>
  <c r="L51" i="8" s="1"/>
  <c r="L53" i="8" s="1"/>
  <c r="L56" i="8" s="1"/>
  <c r="L59" i="8" s="1"/>
  <c r="Z32" i="2"/>
  <c r="J48" i="32"/>
  <c r="J51" i="32" s="1"/>
  <c r="J53" i="32" s="1"/>
  <c r="J56" i="32" s="1"/>
  <c r="J59" i="32" s="1"/>
  <c r="R48" i="32"/>
  <c r="R51" i="32" s="1"/>
  <c r="R53" i="32" s="1"/>
  <c r="R56" i="32" s="1"/>
  <c r="R59" i="32" s="1"/>
  <c r="AA48" i="31"/>
  <c r="AA51" i="31" s="1"/>
  <c r="AA53" i="31" s="1"/>
  <c r="AA56" i="31" s="1"/>
  <c r="AA59" i="31" s="1"/>
  <c r="D48" i="26"/>
  <c r="D51" i="26" s="1"/>
  <c r="D53" i="26" s="1"/>
  <c r="D56" i="26" s="1"/>
  <c r="D59" i="26" s="1"/>
  <c r="L48" i="26"/>
  <c r="L51" i="26" s="1"/>
  <c r="L53" i="26" s="1"/>
  <c r="L56" i="26" s="1"/>
  <c r="L59" i="26" s="1"/>
  <c r="T48" i="26"/>
  <c r="T51" i="26" s="1"/>
  <c r="T53" i="26" s="1"/>
  <c r="T56" i="26" s="1"/>
  <c r="T59" i="26" s="1"/>
  <c r="J48" i="25"/>
  <c r="J51" i="25" s="1"/>
  <c r="J53" i="25" s="1"/>
  <c r="J56" i="25" s="1"/>
  <c r="J59" i="25" s="1"/>
  <c r="R48" i="25"/>
  <c r="R51" i="25" s="1"/>
  <c r="R53" i="25" s="1"/>
  <c r="R56" i="25" s="1"/>
  <c r="R59" i="25" s="1"/>
  <c r="I48" i="25"/>
  <c r="I51" i="25" s="1"/>
  <c r="I53" i="25" s="1"/>
  <c r="I56" i="25" s="1"/>
  <c r="I59" i="25" s="1"/>
  <c r="Y48" i="25"/>
  <c r="Y51" i="25" s="1"/>
  <c r="Y53" i="25" s="1"/>
  <c r="Y56" i="25" s="1"/>
  <c r="Y59" i="25" s="1"/>
  <c r="AA48" i="18"/>
  <c r="AA51" i="18" s="1"/>
  <c r="AA53" i="18" s="1"/>
  <c r="AA56" i="18" s="1"/>
  <c r="AA59" i="18" s="1"/>
  <c r="I48" i="17"/>
  <c r="I51" i="17" s="1"/>
  <c r="I53" i="17" s="1"/>
  <c r="I56" i="17" s="1"/>
  <c r="I59" i="17" s="1"/>
  <c r="Q48" i="17"/>
  <c r="Q51" i="17" s="1"/>
  <c r="Q53" i="17" s="1"/>
  <c r="Q56" i="17" s="1"/>
  <c r="Q59" i="17" s="1"/>
  <c r="AA48" i="15"/>
  <c r="AA51" i="15" s="1"/>
  <c r="AA53" i="15" s="1"/>
  <c r="AA56" i="15" s="1"/>
  <c r="AA59" i="15" s="1"/>
  <c r="F48" i="13"/>
  <c r="F51" i="13" s="1"/>
  <c r="F53" i="13" s="1"/>
  <c r="F56" i="13" s="1"/>
  <c r="F59" i="13" s="1"/>
  <c r="N48" i="13"/>
  <c r="N51" i="13" s="1"/>
  <c r="N53" i="13" s="1"/>
  <c r="N56" i="13" s="1"/>
  <c r="N59" i="13" s="1"/>
  <c r="E48" i="12"/>
  <c r="E51" i="12" s="1"/>
  <c r="E53" i="12" s="1"/>
  <c r="E56" i="12" s="1"/>
  <c r="E59" i="12" s="1"/>
  <c r="M48" i="12"/>
  <c r="M51" i="12" s="1"/>
  <c r="M53" i="12" s="1"/>
  <c r="M56" i="12" s="1"/>
  <c r="M59" i="12" s="1"/>
  <c r="U48" i="12"/>
  <c r="U51" i="12" s="1"/>
  <c r="U53" i="12" s="1"/>
  <c r="U56" i="12" s="1"/>
  <c r="U59" i="12" s="1"/>
  <c r="X48" i="11"/>
  <c r="G48" i="4"/>
  <c r="G51" i="4" s="1"/>
  <c r="G53" i="4" s="1"/>
  <c r="G56" i="4" s="1"/>
  <c r="G59" i="4" s="1"/>
  <c r="I48" i="2"/>
  <c r="I51" i="2" s="1"/>
  <c r="I53" i="2" s="1"/>
  <c r="I56" i="2" s="1"/>
  <c r="I59" i="2" s="1"/>
  <c r="D48" i="11"/>
  <c r="D51" i="11" s="1"/>
  <c r="D53" i="11" s="1"/>
  <c r="D56" i="11" s="1"/>
  <c r="D59" i="11" s="1"/>
  <c r="L48" i="11"/>
  <c r="L51" i="11" s="1"/>
  <c r="L53" i="11" s="1"/>
  <c r="L56" i="11" s="1"/>
  <c r="L59" i="11" s="1"/>
  <c r="T48" i="11"/>
  <c r="T51" i="11" s="1"/>
  <c r="T53" i="11" s="1"/>
  <c r="T56" i="11" s="1"/>
  <c r="T59" i="11" s="1"/>
  <c r="E48" i="10"/>
  <c r="E51" i="10" s="1"/>
  <c r="E53" i="10" s="1"/>
  <c r="E56" i="10" s="1"/>
  <c r="E59" i="10" s="1"/>
  <c r="U48" i="10"/>
  <c r="U51" i="10" s="1"/>
  <c r="U53" i="10" s="1"/>
  <c r="U56" i="10" s="1"/>
  <c r="U59" i="10" s="1"/>
  <c r="O48" i="8"/>
  <c r="O51" i="8" s="1"/>
  <c r="O53" i="8" s="1"/>
  <c r="O56" i="8" s="1"/>
  <c r="O59" i="8" s="1"/>
  <c r="X51" i="40"/>
  <c r="Z48" i="39"/>
  <c r="X51" i="39"/>
  <c r="O48" i="30"/>
  <c r="O51" i="30" s="1"/>
  <c r="O53" i="30" s="1"/>
  <c r="O56" i="30" s="1"/>
  <c r="O59" i="30" s="1"/>
  <c r="W48" i="30"/>
  <c r="W51" i="30" s="1"/>
  <c r="W53" i="30" s="1"/>
  <c r="W56" i="30" s="1"/>
  <c r="W59" i="30" s="1"/>
  <c r="Z51" i="23"/>
  <c r="X53" i="23"/>
  <c r="Z32" i="39"/>
  <c r="X51" i="38"/>
  <c r="F48" i="34"/>
  <c r="F51" i="34" s="1"/>
  <c r="F53" i="34" s="1"/>
  <c r="F56" i="34" s="1"/>
  <c r="F59" i="34" s="1"/>
  <c r="N48" i="34"/>
  <c r="N51" i="34" s="1"/>
  <c r="N53" i="34" s="1"/>
  <c r="N56" i="34" s="1"/>
  <c r="N59" i="34" s="1"/>
  <c r="V48" i="34"/>
  <c r="V51" i="34" s="1"/>
  <c r="V53" i="34" s="1"/>
  <c r="V56" i="34" s="1"/>
  <c r="V59" i="34" s="1"/>
  <c r="X48" i="30"/>
  <c r="X48" i="32"/>
  <c r="Z32" i="32"/>
  <c r="Z32" i="1"/>
  <c r="X48" i="1"/>
  <c r="Z47" i="40"/>
  <c r="F48" i="38"/>
  <c r="F51" i="38" s="1"/>
  <c r="F53" i="38" s="1"/>
  <c r="F56" i="38" s="1"/>
  <c r="F59" i="38" s="1"/>
  <c r="N48" i="38"/>
  <c r="N51" i="38" s="1"/>
  <c r="N53" i="38" s="1"/>
  <c r="N56" i="38" s="1"/>
  <c r="N59" i="38" s="1"/>
  <c r="V48" i="38"/>
  <c r="V51" i="38" s="1"/>
  <c r="V53" i="38" s="1"/>
  <c r="V56" i="38" s="1"/>
  <c r="V59" i="38" s="1"/>
  <c r="G48" i="33"/>
  <c r="G51" i="33" s="1"/>
  <c r="G53" i="33" s="1"/>
  <c r="G56" i="33" s="1"/>
  <c r="G59" i="33" s="1"/>
  <c r="O48" i="33"/>
  <c r="O51" i="33" s="1"/>
  <c r="O53" i="33" s="1"/>
  <c r="O56" i="33" s="1"/>
  <c r="O59" i="33" s="1"/>
  <c r="W48" i="33"/>
  <c r="W51" i="33" s="1"/>
  <c r="W53" i="33" s="1"/>
  <c r="W56" i="33" s="1"/>
  <c r="W59" i="33" s="1"/>
  <c r="I48" i="31"/>
  <c r="I51" i="31" s="1"/>
  <c r="I53" i="31" s="1"/>
  <c r="I56" i="31" s="1"/>
  <c r="I59" i="31" s="1"/>
  <c r="Q48" i="31"/>
  <c r="Q51" i="31" s="1"/>
  <c r="Q53" i="31" s="1"/>
  <c r="Q56" i="31" s="1"/>
  <c r="Q59" i="31" s="1"/>
  <c r="Y48" i="31"/>
  <c r="Y51" i="31" s="1"/>
  <c r="Y53" i="31" s="1"/>
  <c r="Y56" i="31" s="1"/>
  <c r="Y59" i="31" s="1"/>
  <c r="X48" i="31"/>
  <c r="X51" i="24"/>
  <c r="Z48" i="24"/>
  <c r="X48" i="37"/>
  <c r="Z32" i="37"/>
  <c r="X48" i="27"/>
  <c r="Z32" i="27"/>
  <c r="Z48" i="23"/>
  <c r="D48" i="36"/>
  <c r="D51" i="36" s="1"/>
  <c r="D53" i="36" s="1"/>
  <c r="D56" i="36" s="1"/>
  <c r="D59" i="36" s="1"/>
  <c r="Z32" i="40"/>
  <c r="Z47" i="34"/>
  <c r="Z32" i="33"/>
  <c r="Z48" i="29"/>
  <c r="X51" i="29"/>
  <c r="X48" i="28"/>
  <c r="Z32" i="28"/>
  <c r="I48" i="30"/>
  <c r="I51" i="30" s="1"/>
  <c r="I53" i="30" s="1"/>
  <c r="I56" i="30" s="1"/>
  <c r="I59" i="30" s="1"/>
  <c r="Q48" i="30"/>
  <c r="Q51" i="30" s="1"/>
  <c r="Q53" i="30" s="1"/>
  <c r="Q56" i="30" s="1"/>
  <c r="Q59" i="30" s="1"/>
  <c r="Y48" i="30"/>
  <c r="Y51" i="30" s="1"/>
  <c r="Y53" i="30" s="1"/>
  <c r="Y56" i="30" s="1"/>
  <c r="Y59" i="30" s="1"/>
  <c r="I48" i="28"/>
  <c r="I51" i="28" s="1"/>
  <c r="I53" i="28" s="1"/>
  <c r="I56" i="28" s="1"/>
  <c r="I59" i="28" s="1"/>
  <c r="Q48" i="28"/>
  <c r="Q51" i="28" s="1"/>
  <c r="Q53" i="28" s="1"/>
  <c r="Q56" i="28" s="1"/>
  <c r="Q59" i="28" s="1"/>
  <c r="Y48" i="28"/>
  <c r="Y51" i="28" s="1"/>
  <c r="Y53" i="28" s="1"/>
  <c r="Y56" i="28" s="1"/>
  <c r="Y59" i="28" s="1"/>
  <c r="Z47" i="28"/>
  <c r="I48" i="26"/>
  <c r="I51" i="26" s="1"/>
  <c r="I53" i="26" s="1"/>
  <c r="I56" i="26" s="1"/>
  <c r="I59" i="26" s="1"/>
  <c r="Q48" i="26"/>
  <c r="Q51" i="26" s="1"/>
  <c r="Q53" i="26" s="1"/>
  <c r="Q56" i="26" s="1"/>
  <c r="Q59" i="26" s="1"/>
  <c r="Y48" i="26"/>
  <c r="Y51" i="26" s="1"/>
  <c r="Y53" i="26" s="1"/>
  <c r="Y56" i="26" s="1"/>
  <c r="Y59" i="26" s="1"/>
  <c r="Z47" i="26"/>
  <c r="X48" i="26"/>
  <c r="Z53" i="12"/>
  <c r="X56" i="12"/>
  <c r="Z47" i="33"/>
  <c r="C48" i="28"/>
  <c r="C51" i="28" s="1"/>
  <c r="C53" i="28" s="1"/>
  <c r="C56" i="28" s="1"/>
  <c r="C59" i="28" s="1"/>
  <c r="K48" i="28"/>
  <c r="K51" i="28" s="1"/>
  <c r="K53" i="28" s="1"/>
  <c r="K56" i="28" s="1"/>
  <c r="K59" i="28" s="1"/>
  <c r="S48" i="28"/>
  <c r="S51" i="28" s="1"/>
  <c r="S53" i="28" s="1"/>
  <c r="S56" i="28" s="1"/>
  <c r="S59" i="28" s="1"/>
  <c r="Z48" i="21"/>
  <c r="X53" i="21"/>
  <c r="Z51" i="20"/>
  <c r="X53" i="20"/>
  <c r="Z32" i="36"/>
  <c r="Y51" i="17"/>
  <c r="Y53" i="17" s="1"/>
  <c r="Y56" i="17" s="1"/>
  <c r="Y59" i="17" s="1"/>
  <c r="Z48" i="17"/>
  <c r="X53" i="17"/>
  <c r="X48" i="22"/>
  <c r="Z32" i="22"/>
  <c r="X48" i="19"/>
  <c r="Z32" i="19"/>
  <c r="Z32" i="29"/>
  <c r="Z32" i="21"/>
  <c r="X56" i="18"/>
  <c r="L48" i="17"/>
  <c r="L51" i="17" s="1"/>
  <c r="L53" i="17" s="1"/>
  <c r="L56" i="17" s="1"/>
  <c r="L59" i="17" s="1"/>
  <c r="X53" i="15"/>
  <c r="Z32" i="23"/>
  <c r="Z32" i="24"/>
  <c r="E48" i="21"/>
  <c r="E51" i="21" s="1"/>
  <c r="E53" i="21" s="1"/>
  <c r="E56" i="21" s="1"/>
  <c r="E59" i="21" s="1"/>
  <c r="M48" i="21"/>
  <c r="M51" i="21" s="1"/>
  <c r="M53" i="21" s="1"/>
  <c r="M56" i="21" s="1"/>
  <c r="M59" i="21" s="1"/>
  <c r="U48" i="21"/>
  <c r="U51" i="21" s="1"/>
  <c r="U53" i="21" s="1"/>
  <c r="U56" i="21" s="1"/>
  <c r="U59" i="21" s="1"/>
  <c r="Z48" i="20"/>
  <c r="G48" i="17"/>
  <c r="G51" i="17" s="1"/>
  <c r="G53" i="17" s="1"/>
  <c r="G56" i="17" s="1"/>
  <c r="G59" i="17" s="1"/>
  <c r="O48" i="17"/>
  <c r="O51" i="17" s="1"/>
  <c r="O53" i="17" s="1"/>
  <c r="O56" i="17" s="1"/>
  <c r="O59" i="17" s="1"/>
  <c r="W48" i="17"/>
  <c r="W51" i="17" s="1"/>
  <c r="W53" i="17" s="1"/>
  <c r="W56" i="17" s="1"/>
  <c r="W59" i="17" s="1"/>
  <c r="X48" i="16"/>
  <c r="Z32" i="16"/>
  <c r="Z32" i="15"/>
  <c r="Z32" i="18"/>
  <c r="X48" i="14"/>
  <c r="I48" i="15"/>
  <c r="I51" i="15" s="1"/>
  <c r="I53" i="15" s="1"/>
  <c r="I56" i="15" s="1"/>
  <c r="I59" i="15" s="1"/>
  <c r="Q48" i="15"/>
  <c r="Q51" i="15" s="1"/>
  <c r="Q53" i="15" s="1"/>
  <c r="Q56" i="15" s="1"/>
  <c r="Q59" i="15" s="1"/>
  <c r="Y48" i="15"/>
  <c r="Y51" i="15" s="1"/>
  <c r="Y53" i="15" s="1"/>
  <c r="Y56" i="15" s="1"/>
  <c r="Y59" i="15" s="1"/>
  <c r="J48" i="14"/>
  <c r="J51" i="14" s="1"/>
  <c r="J53" i="14" s="1"/>
  <c r="J56" i="14" s="1"/>
  <c r="J59" i="14" s="1"/>
  <c r="R48" i="14"/>
  <c r="R51" i="14" s="1"/>
  <c r="R53" i="14" s="1"/>
  <c r="R56" i="14" s="1"/>
  <c r="R59" i="14" s="1"/>
  <c r="L48" i="12"/>
  <c r="L51" i="12" s="1"/>
  <c r="L53" i="12" s="1"/>
  <c r="L56" i="12" s="1"/>
  <c r="L59" i="12" s="1"/>
  <c r="Z48" i="8"/>
  <c r="X51" i="8"/>
  <c r="X48" i="7"/>
  <c r="Z32" i="7"/>
  <c r="Z48" i="10"/>
  <c r="X51" i="10"/>
  <c r="X53" i="6"/>
  <c r="Z47" i="5"/>
  <c r="Y48" i="5"/>
  <c r="Y51" i="5" s="1"/>
  <c r="Y53" i="5" s="1"/>
  <c r="Y56" i="5" s="1"/>
  <c r="Y59" i="5" s="1"/>
  <c r="Z48" i="11"/>
  <c r="X51" i="11"/>
  <c r="Z48" i="12"/>
  <c r="I48" i="13"/>
  <c r="I51" i="13" s="1"/>
  <c r="I53" i="13" s="1"/>
  <c r="I56" i="13" s="1"/>
  <c r="I59" i="13" s="1"/>
  <c r="Q48" i="13"/>
  <c r="Q51" i="13" s="1"/>
  <c r="Q53" i="13" s="1"/>
  <c r="Q56" i="13" s="1"/>
  <c r="Q59" i="13" s="1"/>
  <c r="Y48" i="13"/>
  <c r="Y51" i="13" s="1"/>
  <c r="Y53" i="13" s="1"/>
  <c r="Y56" i="13" s="1"/>
  <c r="Y59" i="13" s="1"/>
  <c r="I48" i="12"/>
  <c r="I51" i="12" s="1"/>
  <c r="I53" i="12" s="1"/>
  <c r="I56" i="12" s="1"/>
  <c r="I59" i="12" s="1"/>
  <c r="Q48" i="12"/>
  <c r="Q51" i="12" s="1"/>
  <c r="Q53" i="12" s="1"/>
  <c r="Q56" i="12" s="1"/>
  <c r="Q59" i="12" s="1"/>
  <c r="Y48" i="12"/>
  <c r="Y51" i="12" s="1"/>
  <c r="Y53" i="12" s="1"/>
  <c r="Y56" i="12" s="1"/>
  <c r="Y59" i="12" s="1"/>
  <c r="N48" i="9"/>
  <c r="N51" i="9" s="1"/>
  <c r="N53" i="9" s="1"/>
  <c r="N56" i="9" s="1"/>
  <c r="N59" i="9" s="1"/>
  <c r="Y48" i="6"/>
  <c r="Y51" i="6" s="1"/>
  <c r="Y53" i="6" s="1"/>
  <c r="Y56" i="6" s="1"/>
  <c r="Y59" i="6" s="1"/>
  <c r="Z32" i="6"/>
  <c r="I48" i="11"/>
  <c r="I51" i="11" s="1"/>
  <c r="I53" i="11" s="1"/>
  <c r="I56" i="11" s="1"/>
  <c r="I59" i="11" s="1"/>
  <c r="Q48" i="11"/>
  <c r="Q51" i="11" s="1"/>
  <c r="Q53" i="11" s="1"/>
  <c r="Q56" i="11" s="1"/>
  <c r="Q59" i="11" s="1"/>
  <c r="Y48" i="11"/>
  <c r="Y51" i="11" s="1"/>
  <c r="Y53" i="11" s="1"/>
  <c r="Y56" i="11" s="1"/>
  <c r="Y59" i="11" s="1"/>
  <c r="I48" i="9"/>
  <c r="I51" i="9" s="1"/>
  <c r="I53" i="9" s="1"/>
  <c r="I56" i="9" s="1"/>
  <c r="I59" i="9" s="1"/>
  <c r="Q48" i="9"/>
  <c r="Q51" i="9" s="1"/>
  <c r="Q53" i="9" s="1"/>
  <c r="Q56" i="9" s="1"/>
  <c r="Q59" i="9" s="1"/>
  <c r="Y48" i="9"/>
  <c r="Y51" i="9" s="1"/>
  <c r="Y53" i="9" s="1"/>
  <c r="Y56" i="9" s="1"/>
  <c r="Y59" i="9" s="1"/>
  <c r="Z47" i="9"/>
  <c r="X53" i="9"/>
  <c r="X51" i="3"/>
  <c r="Z48" i="2"/>
  <c r="X51" i="2"/>
  <c r="D48" i="5"/>
  <c r="D51" i="5" s="1"/>
  <c r="D53" i="5" s="1"/>
  <c r="D56" i="5" s="1"/>
  <c r="D59" i="5" s="1"/>
  <c r="L48" i="5"/>
  <c r="L51" i="5" s="1"/>
  <c r="L53" i="5" s="1"/>
  <c r="L56" i="5" s="1"/>
  <c r="L59" i="5" s="1"/>
  <c r="T48" i="5"/>
  <c r="T51" i="5" s="1"/>
  <c r="T53" i="5" s="1"/>
  <c r="T56" i="5" s="1"/>
  <c r="T59" i="5" s="1"/>
  <c r="F48" i="3"/>
  <c r="F51" i="3" s="1"/>
  <c r="F53" i="3" s="1"/>
  <c r="F56" i="3" s="1"/>
  <c r="F59" i="3" s="1"/>
  <c r="N48" i="3"/>
  <c r="N51" i="3" s="1"/>
  <c r="N53" i="3" s="1"/>
  <c r="N56" i="3" s="1"/>
  <c r="N59" i="3" s="1"/>
  <c r="V48" i="3"/>
  <c r="V51" i="3" s="1"/>
  <c r="V53" i="3" s="1"/>
  <c r="V56" i="3" s="1"/>
  <c r="V59" i="3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G48" i="5"/>
  <c r="G51" i="5" s="1"/>
  <c r="G53" i="5" s="1"/>
  <c r="G56" i="5" s="1"/>
  <c r="G59" i="5" s="1"/>
  <c r="O48" i="5"/>
  <c r="O51" i="5" s="1"/>
  <c r="O53" i="5" s="1"/>
  <c r="O56" i="5" s="1"/>
  <c r="O59" i="5" s="1"/>
  <c r="W48" i="5"/>
  <c r="W51" i="5" s="1"/>
  <c r="W53" i="5" s="1"/>
  <c r="W56" i="5" s="1"/>
  <c r="W59" i="5" s="1"/>
  <c r="X48" i="4"/>
  <c r="Z32" i="4"/>
  <c r="I48" i="3"/>
  <c r="I51" i="3" s="1"/>
  <c r="I53" i="3" s="1"/>
  <c r="I56" i="3" s="1"/>
  <c r="I59" i="3" s="1"/>
  <c r="Q48" i="3"/>
  <c r="Q51" i="3" s="1"/>
  <c r="Q53" i="3" s="1"/>
  <c r="Q56" i="3" s="1"/>
  <c r="Q59" i="3" s="1"/>
  <c r="Y48" i="3"/>
  <c r="Y51" i="3" s="1"/>
  <c r="Y53" i="3" s="1"/>
  <c r="Y56" i="3" s="1"/>
  <c r="Y59" i="3" s="1"/>
  <c r="Z47" i="3"/>
  <c r="J48" i="2"/>
  <c r="J51" i="2" s="1"/>
  <c r="J53" i="2" s="1"/>
  <c r="J56" i="2" s="1"/>
  <c r="J59" i="2" s="1"/>
  <c r="R48" i="2"/>
  <c r="R51" i="2" s="1"/>
  <c r="R53" i="2" s="1"/>
  <c r="R56" i="2" s="1"/>
  <c r="R59" i="2" s="1"/>
  <c r="Z51" i="17" l="1"/>
  <c r="X51" i="33"/>
  <c r="Z48" i="33"/>
  <c r="Z48" i="25"/>
  <c r="X51" i="25"/>
  <c r="Z53" i="36"/>
  <c r="X56" i="36"/>
  <c r="X51" i="5"/>
  <c r="X51" i="35"/>
  <c r="X53" i="13"/>
  <c r="Z48" i="40"/>
  <c r="Z48" i="34"/>
  <c r="X51" i="34"/>
  <c r="Z53" i="23"/>
  <c r="X56" i="23"/>
  <c r="Z51" i="9"/>
  <c r="Z51" i="6"/>
  <c r="Z48" i="30"/>
  <c r="X51" i="30"/>
  <c r="Z56" i="18"/>
  <c r="X59" i="18"/>
  <c r="Z59" i="18" s="1"/>
  <c r="X51" i="31"/>
  <c r="Z48" i="31"/>
  <c r="Z48" i="6"/>
  <c r="X56" i="13"/>
  <c r="Z53" i="13"/>
  <c r="Z48" i="15"/>
  <c r="Z48" i="1"/>
  <c r="X51" i="1"/>
  <c r="Z51" i="39"/>
  <c r="X53" i="39"/>
  <c r="Z48" i="37"/>
  <c r="X51" i="37"/>
  <c r="X53" i="11"/>
  <c r="Z51" i="11"/>
  <c r="Z48" i="19"/>
  <c r="X51" i="19"/>
  <c r="Z53" i="20"/>
  <c r="X56" i="20"/>
  <c r="Z56" i="12"/>
  <c r="X59" i="12"/>
  <c r="Z59" i="12" s="1"/>
  <c r="Z51" i="24"/>
  <c r="X53" i="24"/>
  <c r="Z51" i="10"/>
  <c r="X53" i="10"/>
  <c r="X51" i="4"/>
  <c r="Z48" i="4"/>
  <c r="X53" i="3"/>
  <c r="Z51" i="3"/>
  <c r="Z51" i="5"/>
  <c r="X53" i="5"/>
  <c r="Z48" i="7"/>
  <c r="X51" i="7"/>
  <c r="Z53" i="15"/>
  <c r="X56" i="15"/>
  <c r="Z48" i="28"/>
  <c r="X51" i="28"/>
  <c r="X53" i="35"/>
  <c r="Z51" i="35"/>
  <c r="X53" i="38"/>
  <c r="Z51" i="38"/>
  <c r="X53" i="40"/>
  <c r="Z51" i="40"/>
  <c r="X53" i="2"/>
  <c r="Z51" i="2"/>
  <c r="X56" i="6"/>
  <c r="Z53" i="6"/>
  <c r="X56" i="17"/>
  <c r="Z53" i="17"/>
  <c r="Z48" i="32"/>
  <c r="X51" i="32"/>
  <c r="Z48" i="3"/>
  <c r="X51" i="16"/>
  <c r="Z48" i="16"/>
  <c r="Z53" i="9"/>
  <c r="X56" i="9"/>
  <c r="Z48" i="9"/>
  <c r="X53" i="8"/>
  <c r="Z51" i="8"/>
  <c r="Z48" i="14"/>
  <c r="X51" i="14"/>
  <c r="Z51" i="15"/>
  <c r="Z48" i="22"/>
  <c r="X51" i="22"/>
  <c r="X56" i="21"/>
  <c r="Z53" i="21"/>
  <c r="Z48" i="26"/>
  <c r="X51" i="26"/>
  <c r="Z51" i="29"/>
  <c r="X53" i="29"/>
  <c r="Z48" i="27"/>
  <c r="X51" i="27"/>
  <c r="X53" i="34" l="1"/>
  <c r="Z51" i="34"/>
  <c r="Z51" i="25"/>
  <c r="X53" i="25"/>
  <c r="X59" i="36"/>
  <c r="Z59" i="36" s="1"/>
  <c r="Z56" i="36"/>
  <c r="Z51" i="33"/>
  <c r="X53" i="33"/>
  <c r="Z53" i="40"/>
  <c r="X56" i="40"/>
  <c r="Z56" i="21"/>
  <c r="X59" i="21"/>
  <c r="Z59" i="21" s="1"/>
  <c r="X59" i="15"/>
  <c r="Z59" i="15" s="1"/>
  <c r="Z56" i="15"/>
  <c r="X59" i="20"/>
  <c r="Z59" i="20" s="1"/>
  <c r="Z56" i="20"/>
  <c r="X56" i="39"/>
  <c r="Z53" i="39"/>
  <c r="X53" i="4"/>
  <c r="Z51" i="4"/>
  <c r="Z51" i="31"/>
  <c r="X53" i="31"/>
  <c r="Z51" i="28"/>
  <c r="X53" i="28"/>
  <c r="Z51" i="37"/>
  <c r="X53" i="37"/>
  <c r="X56" i="8"/>
  <c r="Z53" i="8"/>
  <c r="Z56" i="17"/>
  <c r="X59" i="17"/>
  <c r="Z59" i="17" s="1"/>
  <c r="Z51" i="7"/>
  <c r="X53" i="7"/>
  <c r="X56" i="10"/>
  <c r="Z53" i="10"/>
  <c r="Z51" i="19"/>
  <c r="X53" i="19"/>
  <c r="Z51" i="1"/>
  <c r="X53" i="1"/>
  <c r="X53" i="22"/>
  <c r="Z51" i="22"/>
  <c r="X53" i="30"/>
  <c r="Z51" i="30"/>
  <c r="Z53" i="3"/>
  <c r="X56" i="3"/>
  <c r="Z51" i="27"/>
  <c r="X53" i="27"/>
  <c r="Z53" i="38"/>
  <c r="X56" i="38"/>
  <c r="X56" i="29"/>
  <c r="Z53" i="29"/>
  <c r="X59" i="6"/>
  <c r="Z59" i="6" s="1"/>
  <c r="Z56" i="6"/>
  <c r="Z53" i="35"/>
  <c r="X56" i="35"/>
  <c r="X53" i="14"/>
  <c r="Z51" i="14"/>
  <c r="Z51" i="16"/>
  <c r="X53" i="16"/>
  <c r="Z53" i="5"/>
  <c r="X56" i="5"/>
  <c r="Z53" i="24"/>
  <c r="X56" i="24"/>
  <c r="X59" i="23"/>
  <c r="Z59" i="23" s="1"/>
  <c r="Z56" i="23"/>
  <c r="Z51" i="32"/>
  <c r="X53" i="32"/>
  <c r="Z56" i="13"/>
  <c r="X59" i="13"/>
  <c r="Z59" i="13" s="1"/>
  <c r="X59" i="9"/>
  <c r="Z59" i="9" s="1"/>
  <c r="Z56" i="9"/>
  <c r="Z51" i="26"/>
  <c r="X53" i="26"/>
  <c r="Z53" i="2"/>
  <c r="X56" i="2"/>
  <c r="Z53" i="11"/>
  <c r="X56" i="11"/>
  <c r="X56" i="33" l="1"/>
  <c r="Z53" i="33"/>
  <c r="X56" i="25"/>
  <c r="Z53" i="25"/>
  <c r="X56" i="34"/>
  <c r="Z53" i="34"/>
  <c r="X59" i="2"/>
  <c r="Z59" i="2" s="1"/>
  <c r="Z56" i="2"/>
  <c r="X56" i="1"/>
  <c r="Z53" i="1"/>
  <c r="Z53" i="26"/>
  <c r="X56" i="26"/>
  <c r="Z53" i="16"/>
  <c r="X56" i="16"/>
  <c r="Z53" i="19"/>
  <c r="X56" i="19"/>
  <c r="Z53" i="31"/>
  <c r="X56" i="31"/>
  <c r="Z56" i="24"/>
  <c r="X59" i="24"/>
  <c r="Z59" i="24" s="1"/>
  <c r="X56" i="37"/>
  <c r="Z53" i="37"/>
  <c r="Z56" i="29"/>
  <c r="X59" i="29"/>
  <c r="Z59" i="29" s="1"/>
  <c r="Z53" i="14"/>
  <c r="X56" i="14"/>
  <c r="Z53" i="22"/>
  <c r="X56" i="22"/>
  <c r="X59" i="10"/>
  <c r="Z59" i="10" s="1"/>
  <c r="Z56" i="10"/>
  <c r="X56" i="4"/>
  <c r="Z53" i="4"/>
  <c r="X56" i="30"/>
  <c r="Z53" i="30"/>
  <c r="X59" i="38"/>
  <c r="Z59" i="38" s="1"/>
  <c r="Z56" i="38"/>
  <c r="Z56" i="11"/>
  <c r="X59" i="11"/>
  <c r="Z59" i="11" s="1"/>
  <c r="X59" i="5"/>
  <c r="Z59" i="5" s="1"/>
  <c r="Z56" i="5"/>
  <c r="Z56" i="35"/>
  <c r="X59" i="35"/>
  <c r="Z59" i="35" s="1"/>
  <c r="Z53" i="27"/>
  <c r="X56" i="27"/>
  <c r="X56" i="7"/>
  <c r="Z53" i="7"/>
  <c r="Z53" i="28"/>
  <c r="X56" i="28"/>
  <c r="X59" i="40"/>
  <c r="Z59" i="40" s="1"/>
  <c r="Z56" i="40"/>
  <c r="Z53" i="32"/>
  <c r="X56" i="32"/>
  <c r="X59" i="3"/>
  <c r="Z59" i="3" s="1"/>
  <c r="Z56" i="3"/>
  <c r="Z56" i="8"/>
  <c r="X59" i="8"/>
  <c r="Z59" i="8" s="1"/>
  <c r="Z56" i="39"/>
  <c r="X59" i="39"/>
  <c r="Z59" i="39" s="1"/>
  <c r="Z56" i="34" l="1"/>
  <c r="X59" i="34"/>
  <c r="Z59" i="34" s="1"/>
  <c r="Z56" i="25"/>
  <c r="X59" i="25"/>
  <c r="Z59" i="25" s="1"/>
  <c r="X59" i="33"/>
  <c r="Z59" i="33" s="1"/>
  <c r="Z56" i="33"/>
  <c r="Z56" i="7"/>
  <c r="X59" i="7"/>
  <c r="Z59" i="7" s="1"/>
  <c r="Z56" i="27"/>
  <c r="X59" i="27"/>
  <c r="Z59" i="27" s="1"/>
  <c r="X59" i="31"/>
  <c r="Z59" i="31" s="1"/>
  <c r="Z56" i="31"/>
  <c r="Z56" i="1"/>
  <c r="X59" i="1"/>
  <c r="Z59" i="1" s="1"/>
  <c r="X59" i="16"/>
  <c r="Z59" i="16" s="1"/>
  <c r="Z56" i="16"/>
  <c r="Z56" i="37"/>
  <c r="X59" i="37"/>
  <c r="Z59" i="37" s="1"/>
  <c r="Z56" i="32"/>
  <c r="X59" i="32"/>
  <c r="Z59" i="32" s="1"/>
  <c r="Z56" i="26"/>
  <c r="X59" i="26"/>
  <c r="Z59" i="26" s="1"/>
  <c r="X59" i="14"/>
  <c r="Z59" i="14" s="1"/>
  <c r="Z56" i="14"/>
  <c r="X59" i="28"/>
  <c r="Z59" i="28" s="1"/>
  <c r="Z56" i="28"/>
  <c r="Z56" i="19"/>
  <c r="X59" i="19"/>
  <c r="Z59" i="19" s="1"/>
  <c r="Z56" i="22"/>
  <c r="X59" i="22"/>
  <c r="Z59" i="22" s="1"/>
  <c r="Z56" i="30"/>
  <c r="X59" i="30"/>
  <c r="Z59" i="30" s="1"/>
  <c r="Z56" i="4"/>
  <c r="X59" i="4"/>
  <c r="Z59" i="4" s="1"/>
</calcChain>
</file>

<file path=xl/sharedStrings.xml><?xml version="1.0" encoding="utf-8"?>
<sst xmlns="http://schemas.openxmlformats.org/spreadsheetml/2006/main" count="5800" uniqueCount="125">
  <si>
    <t>Eastern Cape: Buffalo City (BUF) - Table C4 Quarterly Budgeted Financial Performance ( Waste water management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</si>
  <si>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</si>
  <si>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</si>
  <si>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</si>
  <si>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</si>
  <si>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</si>
  <si>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</si>
  <si>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</si>
  <si>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</si>
  <si>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</si>
  <si>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</si>
  <si>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</si>
  <si>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</si>
  <si>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</si>
  <si>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</si>
  <si>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</si>
  <si>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</si>
  <si>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</si>
  <si>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</si>
  <si>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</si>
  <si>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</si>
  <si>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</si>
  <si>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</si>
  <si>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</si>
  <si>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</si>
  <si>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</si>
  <si>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</si>
  <si>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</si>
  <si>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</si>
  <si>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</si>
  <si>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</si>
  <si>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</si>
  <si>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</si>
  <si>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</si>
  <si>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</si>
  <si>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</si>
  <si>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</si>
  <si>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</si>
  <si>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</si>
  <si>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</si>
  <si>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</si>
  <si>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</si>
  <si>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</si>
  <si>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</si>
  <si>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</si>
  <si>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</si>
  <si>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</si>
  <si>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</si>
  <si>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</si>
  <si>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</si>
  <si>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</si>
  <si>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</si>
  <si>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</si>
  <si>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</si>
  <si>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</si>
  <si>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</si>
  <si>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</si>
  <si>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</si>
  <si>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</si>
  <si>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</si>
  <si>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</si>
  <si>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</si>
  <si>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</si>
  <si>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</si>
  <si>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</si>
  <si>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</si>
  <si>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</si>
  <si>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</si>
  <si>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</si>
  <si>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</si>
  <si>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</si>
  <si>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</si>
  <si>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</si>
  <si>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</si>
  <si>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</si>
  <si>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</si>
  <si>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</si>
  <si>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</si>
  <si>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</si>
  <si>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</si>
  <si>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</si>
  <si>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</si>
  <si>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</si>
  <si>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</si>
  <si>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</si>
  <si>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Waste water management                             ) for 3rd Quarter ended 31 March 2024 (Figures Finalised as at 2024/04/26)</t>
  </si>
  <si>
    <t>Eastern Cape: Dr Beyers Naude (EC101) - Table C4 Quarterly Budgeted Financial Performance ( Waste water management                             ) for 3rd Quarter ended 31 March 2024 (Figures Finalised as at 2024/04/26)</t>
  </si>
  <si>
    <t>Eastern Cape: Blue Crane Route (EC102) - Table C4 Quarterly Budgeted Financial Performance ( Waste water management                             ) for 3rd Quarter ended 31 March 2024 (Figures Finalised as at 2024/04/26)</t>
  </si>
  <si>
    <t>Eastern Cape: Makana (EC104) - Table C4 Quarterly Budgeted Financial Performance ( Waste water management                             ) for 3rd Quarter ended 31 March 2024 (Figures Finalised as at 2024/04/26)</t>
  </si>
  <si>
    <t>Eastern Cape: Ndlambe (EC105) - Table C4 Quarterly Budgeted Financial Performance ( Waste water management                             ) for 3rd Quarter ended 31 March 2024 (Figures Finalised as at 2024/04/26)</t>
  </si>
  <si>
    <t>Eastern Cape: Sundays River Valley (EC106) - Table C4 Quarterly Budgeted Financial Performance ( Waste water management                             ) for 3rd Quarter ended 31 March 2024 (Figures Finalised as at 2024/04/26)</t>
  </si>
  <si>
    <t>Eastern Cape: Kouga (EC108) - Table C4 Quarterly Budgeted Financial Performance ( Waste water management                             ) for 3rd Quarter ended 31 March 2024 (Figures Finalised as at 2024/04/26)</t>
  </si>
  <si>
    <t>Eastern Cape: Kou-Kamma (EC109) - Table C4 Quarterly Budgeted Financial Performance ( Waste water management                             ) for 3rd Quarter ended 31 March 2024 (Figures Finalised as at 2024/04/26)</t>
  </si>
  <si>
    <t>Eastern Cape: Sarah Baartman (DC10) - Table C4 Quarterly Budgeted Financial Performance ( Waste water management                             ) for 3rd Quarter ended 31 March 2024 (Figures Finalised as at 2024/04/26)</t>
  </si>
  <si>
    <t>Eastern Cape: Mbhashe (EC121) - Table C4 Quarterly Budgeted Financial Performance ( Waste water management                             ) for 3rd Quarter ended 31 March 2024 (Figures Finalised as at 2024/04/26)</t>
  </si>
  <si>
    <t>Eastern Cape: Mnquma (EC122) - Table C4 Quarterly Budgeted Financial Performance ( Waste water management                             ) for 3rd Quarter ended 31 March 2024 (Figures Finalised as at 2024/04/26)</t>
  </si>
  <si>
    <t>Eastern Cape: Great Kei (EC123) - Table C4 Quarterly Budgeted Financial Performance ( Waste water management                             ) for 3rd Quarter ended 31 March 2024 (Figures Finalised as at 2024/04/26)</t>
  </si>
  <si>
    <t>Eastern Cape: Amahlathi (EC124) - Table C4 Quarterly Budgeted Financial Performance ( Waste water management                             ) for 3rd Quarter ended 31 March 2024 (Figures Finalised as at 2024/04/26)</t>
  </si>
  <si>
    <t>Eastern Cape: Ngqushwa (EC126) - Table C4 Quarterly Budgeted Financial Performance ( Waste water management                             ) for 3rd Quarter ended 31 March 2024 (Figures Finalised as at 2024/04/26)</t>
  </si>
  <si>
    <t>Eastern Cape: Raymond Mhlaba (EC129) - Table C4 Quarterly Budgeted Financial Performance ( Waste water management                             ) for 3rd Quarter ended 31 March 2024 (Figures Finalised as at 2024/04/26)</t>
  </si>
  <si>
    <t>Eastern Cape: Amathole (DC12) - Table C4 Quarterly Budgeted Financial Performance ( Waste water management                             ) for 3rd Quarter ended 31 March 2024 (Figures Finalised as at 2024/04/26)</t>
  </si>
  <si>
    <t>Eastern Cape: Inxuba Yethemba (EC131) - Table C4 Quarterly Budgeted Financial Performance ( Waste water management                             ) for 3rd Quarter ended 31 March 2024 (Figures Finalised as at 2024/04/26)</t>
  </si>
  <si>
    <t>Eastern Cape: Intsika Yethu (EC135) - Table C4 Quarterly Budgeted Financial Performance ( Waste water management                             ) for 3rd Quarter ended 31 March 2024 (Figures Finalised as at 2024/04/26)</t>
  </si>
  <si>
    <t>Eastern Cape: Emalahleni (EC) (EC136) - Table C4 Quarterly Budgeted Financial Performance ( Waste water management                             ) for 3rd Quarter ended 31 March 2024 (Figures Finalised as at 2024/04/26)</t>
  </si>
  <si>
    <t>Eastern Cape: Dr. A.B. Xuma (EC137) - Table C4 Quarterly Budgeted Financial Performance ( Waste water management                             ) for 3rd Quarter ended 31 March 2024 (Figures Finalised as at 2024/04/26)</t>
  </si>
  <si>
    <t>Eastern Cape: Sakhisizwe (EC138) - Table C4 Quarterly Budgeted Financial Performance ( Waste water management                             ) for 3rd Quarter ended 31 March 2024 (Figures Finalised as at 2024/04/26)</t>
  </si>
  <si>
    <t>Eastern Cape: Enoch Mgijima (EC139) - Table C4 Quarterly Budgeted Financial Performance ( Waste water management                             ) for 3rd Quarter ended 31 March 2024 (Figures Finalised as at 2024/04/26)</t>
  </si>
  <si>
    <t>Eastern Cape: Chris Hani (DC13) - Table C4 Quarterly Budgeted Financial Performance ( Waste water management                             ) for 3rd Quarter ended 31 March 2024 (Figures Finalised as at 2024/04/26)</t>
  </si>
  <si>
    <t>Eastern Cape: Elundini (EC141) - Table C4 Quarterly Budgeted Financial Performance ( Waste water management                             ) for 3rd Quarter ended 31 March 2024 (Figures Finalised as at 2024/04/26)</t>
  </si>
  <si>
    <t>Eastern Cape: Senqu (EC142) - Table C4 Quarterly Budgeted Financial Performance ( Waste water management                             ) for 3rd Quarter ended 31 March 2024 (Figures Finalised as at 2024/04/26)</t>
  </si>
  <si>
    <t>Eastern Cape: Walter Sisulu (EC145) - Table C4 Quarterly Budgeted Financial Performance ( Waste water management                             ) for 3rd Quarter ended 31 March 2024 (Figures Finalised as at 2024/04/26)</t>
  </si>
  <si>
    <t>Eastern Cape: Joe Gqabi (DC14) - Table C4 Quarterly Budgeted Financial Performance ( Waste water management                             ) for 3rd Quarter ended 31 March 2024 (Figures Finalised as at 2024/04/26)</t>
  </si>
  <si>
    <t>Eastern Cape: Ngquza Hills (EC153) - Table C4 Quarterly Budgeted Financial Performance ( Waste water management                             ) for 3rd Quarter ended 31 March 2024 (Figures Finalised as at 2024/04/26)</t>
  </si>
  <si>
    <t>Eastern Cape: Port St Johns (EC154) - Table C4 Quarterly Budgeted Financial Performance ( Waste water management                             ) for 3rd Quarter ended 31 March 2024 (Figures Finalised as at 2024/04/26)</t>
  </si>
  <si>
    <t>Eastern Cape: Nyandeni (EC155) - Table C4 Quarterly Budgeted Financial Performance ( Waste water management                             ) for 3rd Quarter ended 31 March 2024 (Figures Finalised as at 2024/04/26)</t>
  </si>
  <si>
    <t>Eastern Cape: Mhlontlo (EC156) - Table C4 Quarterly Budgeted Financial Performance ( Waste water management                             ) for 3rd Quarter ended 31 March 2024 (Figures Finalised as at 2024/04/26)</t>
  </si>
  <si>
    <t>Eastern Cape: King Sabata Dalindyebo (EC157) - Table C4 Quarterly Budgeted Financial Performance ( Waste water management                             ) for 3rd Quarter ended 31 March 2024 (Figures Finalised as at 2024/04/26)</t>
  </si>
  <si>
    <t>Eastern Cape: O R Tambo (DC15) - Table C4 Quarterly Budgeted Financial Performance ( Waste water management                             ) for 3rd Quarter ended 31 March 2024 (Figures Finalised as at 2024/04/26)</t>
  </si>
  <si>
    <t>Eastern Cape: Matatiele (EC441) - Table C4 Quarterly Budgeted Financial Performance ( Waste water management                             ) for 3rd Quarter ended 31 March 2024 (Figures Finalised as at 2024/04/26)</t>
  </si>
  <si>
    <t>Eastern Cape: Umzimvubu (EC442) - Table C4 Quarterly Budgeted Financial Performance ( Waste water management                             ) for 3rd Quarter ended 31 March 2024 (Figures Finalised as at 2024/04/26)</t>
  </si>
  <si>
    <t>Eastern Cape: Winnie Madikizela-Mandela (EC443) - Table C4 Quarterly Budgeted Financial Performance ( Waste water management                             ) for 3rd Quarter ended 31 March 2024 (Figures Finalised as at 2024/04/26)</t>
  </si>
  <si>
    <t>Eastern Cape: Ntabankulu (EC444) - Table C4 Quarterly Budgeted Financial Performance ( Waste water management                             ) for 3rd Quarter ended 31 March 2024 (Figures Finalised as at 2024/04/26)</t>
  </si>
  <si>
    <t>Eastern Cape: Alfred Nzo (DC44) - Table C4 Quarterly Budgeted Financial Performance ( Waste water management                             ) for 3rd Quarter ended 31 March 2024 (Figures Finalised as at 2024/04/26)</t>
  </si>
  <si>
    <t>Summary - Table C4 Quarterly Budgeted Financial Performance ( Waste water management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</si>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</sst>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tabSelected="1" workbookViewId="0">
      <selection activeCell="A3" sqref="A3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-9732489</v>
      </c>
      <c r="D7" s="20"/>
      <c r="E7" s="21">
        <v>5897475</v>
      </c>
      <c r="F7" s="22"/>
      <c r="G7" s="22"/>
      <c r="H7" s="22"/>
      <c r="I7" s="22">
        <v>9017968</v>
      </c>
      <c r="J7" s="22">
        <v>9017968</v>
      </c>
      <c r="K7" s="22"/>
      <c r="L7" s="22">
        <v>38999622</v>
      </c>
      <c r="M7" s="22"/>
      <c r="N7" s="22">
        <v>38999622</v>
      </c>
      <c r="O7" s="22">
        <v>-64937</v>
      </c>
      <c r="P7" s="22">
        <v>-490</v>
      </c>
      <c r="Q7" s="22"/>
      <c r="R7" s="22">
        <v>-65427</v>
      </c>
      <c r="S7" s="22"/>
      <c r="T7" s="22"/>
      <c r="U7" s="22"/>
      <c r="V7" s="22"/>
      <c r="W7" s="22">
        <v>47952163</v>
      </c>
      <c r="X7" s="22"/>
      <c r="Y7" s="22">
        <v>47952163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1689670424</v>
      </c>
      <c r="D8" s="20"/>
      <c r="E8" s="21">
        <v>1812611713</v>
      </c>
      <c r="F8" s="22">
        <v>1942143102</v>
      </c>
      <c r="G8" s="22">
        <v>196338833</v>
      </c>
      <c r="H8" s="22">
        <v>156789708</v>
      </c>
      <c r="I8" s="22">
        <v>118405490</v>
      </c>
      <c r="J8" s="22">
        <v>471534031</v>
      </c>
      <c r="K8" s="22">
        <v>145774445</v>
      </c>
      <c r="L8" s="22">
        <v>137914933</v>
      </c>
      <c r="M8" s="22">
        <v>153166206</v>
      </c>
      <c r="N8" s="22">
        <v>436855584</v>
      </c>
      <c r="O8" s="22">
        <v>158384214</v>
      </c>
      <c r="P8" s="22">
        <v>145133704</v>
      </c>
      <c r="Q8" s="22">
        <v>144919012</v>
      </c>
      <c r="R8" s="22">
        <v>448436930</v>
      </c>
      <c r="S8" s="22"/>
      <c r="T8" s="22"/>
      <c r="U8" s="22"/>
      <c r="V8" s="22"/>
      <c r="W8" s="22">
        <v>1356826545</v>
      </c>
      <c r="X8" s="22">
        <v>1456034598</v>
      </c>
      <c r="Y8" s="22">
        <v>-99208053</v>
      </c>
      <c r="Z8" s="23">
        <v>-6.8135779971349288</v>
      </c>
      <c r="AA8" s="20">
        <v>1942143102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69743</v>
      </c>
      <c r="D10" s="20"/>
      <c r="E10" s="21">
        <v>123987</v>
      </c>
      <c r="F10" s="22">
        <v>144655</v>
      </c>
      <c r="G10" s="22">
        <v>3888</v>
      </c>
      <c r="H10" s="22">
        <v>14457</v>
      </c>
      <c r="I10" s="22">
        <v>2172</v>
      </c>
      <c r="J10" s="22">
        <v>20517</v>
      </c>
      <c r="K10" s="22">
        <v>2143</v>
      </c>
      <c r="L10" s="22">
        <v>740887</v>
      </c>
      <c r="M10" s="22">
        <v>1266</v>
      </c>
      <c r="N10" s="22">
        <v>744296</v>
      </c>
      <c r="O10" s="22">
        <v>734022</v>
      </c>
      <c r="P10" s="22">
        <v>1962</v>
      </c>
      <c r="Q10" s="22">
        <v>2198</v>
      </c>
      <c r="R10" s="22">
        <v>738182</v>
      </c>
      <c r="S10" s="22"/>
      <c r="T10" s="22"/>
      <c r="U10" s="22"/>
      <c r="V10" s="22"/>
      <c r="W10" s="22">
        <v>1502995</v>
      </c>
      <c r="X10" s="22">
        <v>108486</v>
      </c>
      <c r="Y10" s="22">
        <v>1394509</v>
      </c>
      <c r="Z10" s="23">
        <v>1285.4276127795292</v>
      </c>
      <c r="AA10" s="20">
        <v>144655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151280400</v>
      </c>
      <c r="D13" s="20"/>
      <c r="E13" s="21">
        <v>101523198</v>
      </c>
      <c r="F13" s="22">
        <v>121661684</v>
      </c>
      <c r="G13" s="22">
        <v>3485750</v>
      </c>
      <c r="H13" s="22">
        <v>2436973</v>
      </c>
      <c r="I13" s="22">
        <v>3306223</v>
      </c>
      <c r="J13" s="22">
        <v>9228946</v>
      </c>
      <c r="K13" s="22">
        <v>3133050</v>
      </c>
      <c r="L13" s="22">
        <v>11495715</v>
      </c>
      <c r="M13" s="22">
        <v>3370611</v>
      </c>
      <c r="N13" s="22">
        <v>17999376</v>
      </c>
      <c r="O13" s="22">
        <v>71052154</v>
      </c>
      <c r="P13" s="22">
        <v>2337057</v>
      </c>
      <c r="Q13" s="22">
        <v>7681059</v>
      </c>
      <c r="R13" s="22">
        <v>81070270</v>
      </c>
      <c r="S13" s="22"/>
      <c r="T13" s="22"/>
      <c r="U13" s="22"/>
      <c r="V13" s="22"/>
      <c r="W13" s="22">
        <v>108298592</v>
      </c>
      <c r="X13" s="22">
        <v>85032107</v>
      </c>
      <c r="Y13" s="22">
        <v>23266485</v>
      </c>
      <c r="Z13" s="23">
        <v>27.361999862005064</v>
      </c>
      <c r="AA13" s="20">
        <v>121661684</v>
      </c>
    </row>
    <row r="14" spans="1:27" x14ac:dyDescent="0.25">
      <c r="A14" s="19" t="s">
        <v>42</v>
      </c>
      <c r="B14" s="15" t="s">
        <v>32</v>
      </c>
      <c r="C14" s="20">
        <v>21274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>
        <v>3435</v>
      </c>
      <c r="M18" s="22"/>
      <c r="N18" s="22">
        <v>3435</v>
      </c>
      <c r="O18" s="22">
        <v>388</v>
      </c>
      <c r="P18" s="22"/>
      <c r="Q18" s="22"/>
      <c r="R18" s="22">
        <v>388</v>
      </c>
      <c r="S18" s="22"/>
      <c r="T18" s="22"/>
      <c r="U18" s="22"/>
      <c r="V18" s="22"/>
      <c r="W18" s="22">
        <v>3823</v>
      </c>
      <c r="X18" s="22"/>
      <c r="Y18" s="22">
        <v>3823</v>
      </c>
      <c r="Z18" s="23"/>
      <c r="AA18" s="20"/>
    </row>
    <row r="19" spans="1:27" x14ac:dyDescent="0.25">
      <c r="A19" s="19" t="s">
        <v>47</v>
      </c>
      <c r="B19" s="15" t="s">
        <v>32</v>
      </c>
      <c r="C19" s="20">
        <v>3633101</v>
      </c>
      <c r="D19" s="20"/>
      <c r="E19" s="21">
        <v>5453990</v>
      </c>
      <c r="F19" s="22">
        <v>5048311</v>
      </c>
      <c r="G19" s="22">
        <v>302562</v>
      </c>
      <c r="H19" s="22">
        <v>315083</v>
      </c>
      <c r="I19" s="22">
        <v>318089</v>
      </c>
      <c r="J19" s="22">
        <v>935734</v>
      </c>
      <c r="K19" s="22">
        <v>383989</v>
      </c>
      <c r="L19" s="22">
        <v>386654</v>
      </c>
      <c r="M19" s="22">
        <v>181317</v>
      </c>
      <c r="N19" s="22">
        <v>951960</v>
      </c>
      <c r="O19" s="22">
        <v>285944</v>
      </c>
      <c r="P19" s="22">
        <v>221562</v>
      </c>
      <c r="Q19" s="22">
        <v>206512</v>
      </c>
      <c r="R19" s="22">
        <v>714018</v>
      </c>
      <c r="S19" s="22"/>
      <c r="T19" s="22"/>
      <c r="U19" s="22"/>
      <c r="V19" s="22"/>
      <c r="W19" s="22">
        <v>2601712</v>
      </c>
      <c r="X19" s="22">
        <v>4023899</v>
      </c>
      <c r="Y19" s="22">
        <v>-1422187</v>
      </c>
      <c r="Z19" s="23">
        <v>-35.343506385224877</v>
      </c>
      <c r="AA19" s="20">
        <v>5048311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>
        <v>659</v>
      </c>
      <c r="M24" s="22"/>
      <c r="N24" s="22">
        <v>659</v>
      </c>
      <c r="O24" s="22">
        <v>1037</v>
      </c>
      <c r="P24" s="22"/>
      <c r="Q24" s="22"/>
      <c r="R24" s="22">
        <v>1037</v>
      </c>
      <c r="S24" s="22"/>
      <c r="T24" s="22"/>
      <c r="U24" s="22"/>
      <c r="V24" s="22"/>
      <c r="W24" s="22">
        <v>1696</v>
      </c>
      <c r="X24" s="22"/>
      <c r="Y24" s="22">
        <v>1696</v>
      </c>
      <c r="Z24" s="23"/>
      <c r="AA24" s="20"/>
    </row>
    <row r="25" spans="1:27" x14ac:dyDescent="0.25">
      <c r="A25" s="19" t="s">
        <v>53</v>
      </c>
      <c r="B25" s="15" t="s">
        <v>32</v>
      </c>
      <c r="C25" s="20">
        <v>420538906</v>
      </c>
      <c r="D25" s="20"/>
      <c r="E25" s="21">
        <v>337717318</v>
      </c>
      <c r="F25" s="22">
        <v>677163637</v>
      </c>
      <c r="G25" s="22">
        <v>50667228</v>
      </c>
      <c r="H25" s="22">
        <v>-62353</v>
      </c>
      <c r="I25" s="22">
        <v>66479553</v>
      </c>
      <c r="J25" s="22">
        <v>117084428</v>
      </c>
      <c r="K25" s="22"/>
      <c r="L25" s="22"/>
      <c r="M25" s="22">
        <v>54523063</v>
      </c>
      <c r="N25" s="22">
        <v>54523063</v>
      </c>
      <c r="O25" s="22">
        <v>13375721</v>
      </c>
      <c r="P25" s="22">
        <v>5222906</v>
      </c>
      <c r="Q25" s="22">
        <v>40528445</v>
      </c>
      <c r="R25" s="22">
        <v>59127072</v>
      </c>
      <c r="S25" s="22"/>
      <c r="T25" s="22"/>
      <c r="U25" s="22"/>
      <c r="V25" s="22"/>
      <c r="W25" s="22">
        <v>230734563</v>
      </c>
      <c r="X25" s="22">
        <v>521008593</v>
      </c>
      <c r="Y25" s="22">
        <v>-290274030</v>
      </c>
      <c r="Z25" s="23">
        <v>-55.713866124277146</v>
      </c>
      <c r="AA25" s="20">
        <v>677163637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2255481359</v>
      </c>
      <c r="D32" s="29">
        <f t="shared" ref="D32:Y32" si="0">SUM(D6:D31)</f>
        <v>0</v>
      </c>
      <c r="E32" s="30">
        <f t="shared" si="0"/>
        <v>2263327681</v>
      </c>
      <c r="F32" s="31">
        <f t="shared" si="0"/>
        <v>2746161389</v>
      </c>
      <c r="G32" s="31">
        <f t="shared" si="0"/>
        <v>250798261</v>
      </c>
      <c r="H32" s="31">
        <f t="shared" si="0"/>
        <v>159493868</v>
      </c>
      <c r="I32" s="31">
        <f t="shared" si="0"/>
        <v>197529495</v>
      </c>
      <c r="J32" s="31">
        <f t="shared" si="0"/>
        <v>607821624</v>
      </c>
      <c r="K32" s="31">
        <f t="shared" si="0"/>
        <v>149293627</v>
      </c>
      <c r="L32" s="31">
        <f t="shared" si="0"/>
        <v>189541905</v>
      </c>
      <c r="M32" s="31">
        <f t="shared" si="0"/>
        <v>211242463</v>
      </c>
      <c r="N32" s="31">
        <f t="shared" si="0"/>
        <v>550077995</v>
      </c>
      <c r="O32" s="31">
        <f t="shared" si="0"/>
        <v>243768543</v>
      </c>
      <c r="P32" s="31">
        <f t="shared" si="0"/>
        <v>152916701</v>
      </c>
      <c r="Q32" s="31">
        <f t="shared" si="0"/>
        <v>193337226</v>
      </c>
      <c r="R32" s="31">
        <f t="shared" si="0"/>
        <v>590022470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1747922089</v>
      </c>
      <c r="X32" s="31">
        <f t="shared" si="0"/>
        <v>2066207683</v>
      </c>
      <c r="Y32" s="31">
        <f t="shared" si="0"/>
        <v>-318285594</v>
      </c>
      <c r="Z32" s="32">
        <f>+IF(X32&lt;&gt;0,+(Y32/X32)*100,0)</f>
        <v>-15.404336970515468</v>
      </c>
      <c r="AA32" s="29">
        <f>SUM(AA6:AA31)</f>
        <v>2746161389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551409814</v>
      </c>
      <c r="D34" s="20"/>
      <c r="E34" s="21">
        <v>663561760</v>
      </c>
      <c r="F34" s="22">
        <v>627362341</v>
      </c>
      <c r="G34" s="22">
        <v>45520213</v>
      </c>
      <c r="H34" s="22">
        <v>37386732</v>
      </c>
      <c r="I34" s="22">
        <v>43370694</v>
      </c>
      <c r="J34" s="22">
        <v>126277639</v>
      </c>
      <c r="K34" s="22">
        <v>46087816</v>
      </c>
      <c r="L34" s="22">
        <v>108391315</v>
      </c>
      <c r="M34" s="22">
        <v>45189839</v>
      </c>
      <c r="N34" s="22">
        <v>199668970</v>
      </c>
      <c r="O34" s="22">
        <v>103361999</v>
      </c>
      <c r="P34" s="22">
        <v>44623478</v>
      </c>
      <c r="Q34" s="22">
        <v>45816788</v>
      </c>
      <c r="R34" s="22">
        <v>193802265</v>
      </c>
      <c r="S34" s="22"/>
      <c r="T34" s="22"/>
      <c r="U34" s="22"/>
      <c r="V34" s="22"/>
      <c r="W34" s="22">
        <v>519748874</v>
      </c>
      <c r="X34" s="22">
        <v>469292316</v>
      </c>
      <c r="Y34" s="22">
        <v>50456558</v>
      </c>
      <c r="Z34" s="23">
        <v>10.751626711058274</v>
      </c>
      <c r="AA34" s="20">
        <v>627362341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31908614</v>
      </c>
      <c r="D37" s="20"/>
      <c r="E37" s="21">
        <v>58631125</v>
      </c>
      <c r="F37" s="22">
        <v>56763369</v>
      </c>
      <c r="G37" s="22">
        <v>1090100</v>
      </c>
      <c r="H37" s="22">
        <v>2385341</v>
      </c>
      <c r="I37" s="22">
        <v>3157192</v>
      </c>
      <c r="J37" s="22">
        <v>6632633</v>
      </c>
      <c r="K37" s="22">
        <v>3945431</v>
      </c>
      <c r="L37" s="22">
        <v>3406670</v>
      </c>
      <c r="M37" s="22">
        <v>4957809</v>
      </c>
      <c r="N37" s="22">
        <v>12309910</v>
      </c>
      <c r="O37" s="22">
        <v>2534267</v>
      </c>
      <c r="P37" s="22">
        <v>2864608</v>
      </c>
      <c r="Q37" s="22">
        <v>5800628</v>
      </c>
      <c r="R37" s="22">
        <v>11199503</v>
      </c>
      <c r="S37" s="22"/>
      <c r="T37" s="22"/>
      <c r="U37" s="22"/>
      <c r="V37" s="22"/>
      <c r="W37" s="22">
        <v>30142046</v>
      </c>
      <c r="X37" s="22">
        <v>41530003</v>
      </c>
      <c r="Y37" s="22">
        <v>-11387957</v>
      </c>
      <c r="Z37" s="23">
        <v>-27.42103582318547</v>
      </c>
      <c r="AA37" s="20">
        <v>56763369</v>
      </c>
    </row>
    <row r="38" spans="1:27" x14ac:dyDescent="0.25">
      <c r="A38" s="19" t="s">
        <v>64</v>
      </c>
      <c r="B38" s="15" t="s">
        <v>32</v>
      </c>
      <c r="C38" s="20">
        <v>544325125</v>
      </c>
      <c r="D38" s="20"/>
      <c r="E38" s="21">
        <v>610246860</v>
      </c>
      <c r="F38" s="22">
        <v>635731043</v>
      </c>
      <c r="G38" s="22">
        <v>8219858</v>
      </c>
      <c r="H38" s="22">
        <v>7805034</v>
      </c>
      <c r="I38" s="22">
        <v>9224300</v>
      </c>
      <c r="J38" s="22">
        <v>25249192</v>
      </c>
      <c r="K38" s="22">
        <v>8016947</v>
      </c>
      <c r="L38" s="22">
        <v>8016947</v>
      </c>
      <c r="M38" s="22">
        <v>8016947</v>
      </c>
      <c r="N38" s="22">
        <v>24050841</v>
      </c>
      <c r="O38" s="22">
        <v>8868825</v>
      </c>
      <c r="P38" s="22">
        <v>8016947</v>
      </c>
      <c r="Q38" s="22">
        <v>9001956</v>
      </c>
      <c r="R38" s="22">
        <v>25887728</v>
      </c>
      <c r="S38" s="22"/>
      <c r="T38" s="22"/>
      <c r="U38" s="22"/>
      <c r="V38" s="22"/>
      <c r="W38" s="22">
        <v>75187761</v>
      </c>
      <c r="X38" s="22">
        <v>496879664</v>
      </c>
      <c r="Y38" s="22">
        <v>-421691903</v>
      </c>
      <c r="Z38" s="23">
        <v>-84.868014038908228</v>
      </c>
      <c r="AA38" s="20">
        <v>635731043</v>
      </c>
    </row>
    <row r="39" spans="1:27" x14ac:dyDescent="0.25">
      <c r="A39" s="19" t="s">
        <v>65</v>
      </c>
      <c r="B39" s="15" t="s">
        <v>32</v>
      </c>
      <c r="C39" s="20">
        <v>352180473</v>
      </c>
      <c r="D39" s="20"/>
      <c r="E39" s="21">
        <v>413968522</v>
      </c>
      <c r="F39" s="22">
        <v>311748765</v>
      </c>
      <c r="G39" s="22">
        <v>12709738</v>
      </c>
      <c r="H39" s="22">
        <v>12202635</v>
      </c>
      <c r="I39" s="22">
        <v>28739139</v>
      </c>
      <c r="J39" s="22">
        <v>53651512</v>
      </c>
      <c r="K39" s="22">
        <v>17532853</v>
      </c>
      <c r="L39" s="22">
        <v>15561178</v>
      </c>
      <c r="M39" s="22">
        <v>19479747</v>
      </c>
      <c r="N39" s="22">
        <v>52573778</v>
      </c>
      <c r="O39" s="22">
        <v>16451568</v>
      </c>
      <c r="P39" s="22">
        <v>93282256</v>
      </c>
      <c r="Q39" s="22">
        <v>19997692</v>
      </c>
      <c r="R39" s="22">
        <v>129731516</v>
      </c>
      <c r="S39" s="22"/>
      <c r="T39" s="22"/>
      <c r="U39" s="22"/>
      <c r="V39" s="22"/>
      <c r="W39" s="22">
        <v>235956806</v>
      </c>
      <c r="X39" s="22">
        <v>232424362</v>
      </c>
      <c r="Y39" s="22">
        <v>3532444</v>
      </c>
      <c r="Z39" s="23">
        <v>1.5198251894093615</v>
      </c>
      <c r="AA39" s="20">
        <v>311748765</v>
      </c>
    </row>
    <row r="40" spans="1:27" x14ac:dyDescent="0.25">
      <c r="A40" s="19" t="s">
        <v>40</v>
      </c>
      <c r="B40" s="15" t="s">
        <v>32</v>
      </c>
      <c r="C40" s="20">
        <v>24311504</v>
      </c>
      <c r="D40" s="20"/>
      <c r="E40" s="21">
        <v>24468464</v>
      </c>
      <c r="F40" s="22">
        <v>24597932</v>
      </c>
      <c r="G40" s="22">
        <v>6708731</v>
      </c>
      <c r="H40" s="22">
        <v>-5388778</v>
      </c>
      <c r="I40" s="22">
        <v>1615184</v>
      </c>
      <c r="J40" s="22">
        <v>2935137</v>
      </c>
      <c r="K40" s="22">
        <v>221470</v>
      </c>
      <c r="L40" s="22">
        <v>4098581</v>
      </c>
      <c r="M40" s="22">
        <v>261771</v>
      </c>
      <c r="N40" s="22">
        <v>4581822</v>
      </c>
      <c r="O40" s="22">
        <v>6568313</v>
      </c>
      <c r="P40" s="22">
        <v>194313</v>
      </c>
      <c r="Q40" s="22">
        <v>1375081</v>
      </c>
      <c r="R40" s="22">
        <v>8137707</v>
      </c>
      <c r="S40" s="22"/>
      <c r="T40" s="22"/>
      <c r="U40" s="22"/>
      <c r="V40" s="22"/>
      <c r="W40" s="22">
        <v>15654666</v>
      </c>
      <c r="X40" s="22">
        <v>18450559</v>
      </c>
      <c r="Y40" s="22">
        <v>-2795893</v>
      </c>
      <c r="Z40" s="23">
        <v>-15.153432478658235</v>
      </c>
      <c r="AA40" s="20">
        <v>24597932</v>
      </c>
    </row>
    <row r="41" spans="1:27" x14ac:dyDescent="0.25">
      <c r="A41" s="19" t="s">
        <v>66</v>
      </c>
      <c r="B41" s="15" t="s">
        <v>32</v>
      </c>
      <c r="C41" s="20">
        <v>237462550</v>
      </c>
      <c r="D41" s="20"/>
      <c r="E41" s="21">
        <v>318341991</v>
      </c>
      <c r="F41" s="22">
        <v>319228423</v>
      </c>
      <c r="G41" s="22">
        <v>2450841</v>
      </c>
      <c r="H41" s="22">
        <v>10973880</v>
      </c>
      <c r="I41" s="22">
        <v>30615625</v>
      </c>
      <c r="J41" s="22">
        <v>44040346</v>
      </c>
      <c r="K41" s="22">
        <v>25464925</v>
      </c>
      <c r="L41" s="22">
        <v>28497910</v>
      </c>
      <c r="M41" s="22">
        <v>39608482</v>
      </c>
      <c r="N41" s="22">
        <v>93571317</v>
      </c>
      <c r="O41" s="22">
        <v>12746092</v>
      </c>
      <c r="P41" s="22">
        <v>7618624</v>
      </c>
      <c r="Q41" s="22">
        <v>23259658</v>
      </c>
      <c r="R41" s="22">
        <v>43624374</v>
      </c>
      <c r="S41" s="22"/>
      <c r="T41" s="22"/>
      <c r="U41" s="22"/>
      <c r="V41" s="22"/>
      <c r="W41" s="22">
        <v>181236037</v>
      </c>
      <c r="X41" s="22">
        <v>228806076</v>
      </c>
      <c r="Y41" s="22">
        <v>-47570039</v>
      </c>
      <c r="Z41" s="23">
        <v>-20.790548848886338</v>
      </c>
      <c r="AA41" s="20">
        <v>319228423</v>
      </c>
    </row>
    <row r="42" spans="1:27" x14ac:dyDescent="0.25">
      <c r="A42" s="19" t="s">
        <v>67</v>
      </c>
      <c r="B42" s="15" t="s">
        <v>32</v>
      </c>
      <c r="C42" s="20">
        <v>28478813</v>
      </c>
      <c r="D42" s="20"/>
      <c r="E42" s="21">
        <v>41850000</v>
      </c>
      <c r="F42" s="22">
        <v>41850000</v>
      </c>
      <c r="G42" s="22"/>
      <c r="H42" s="22"/>
      <c r="I42" s="22">
        <v>12704799</v>
      </c>
      <c r="J42" s="22">
        <v>12704799</v>
      </c>
      <c r="K42" s="22"/>
      <c r="L42" s="22"/>
      <c r="M42" s="22">
        <v>10819085</v>
      </c>
      <c r="N42" s="22">
        <v>10819085</v>
      </c>
      <c r="O42" s="22">
        <v>169885</v>
      </c>
      <c r="P42" s="22">
        <v>1513786</v>
      </c>
      <c r="Q42" s="22">
        <v>2368189</v>
      </c>
      <c r="R42" s="22">
        <v>4051860</v>
      </c>
      <c r="S42" s="22"/>
      <c r="T42" s="22"/>
      <c r="U42" s="22"/>
      <c r="V42" s="22"/>
      <c r="W42" s="22">
        <v>27575744</v>
      </c>
      <c r="X42" s="22">
        <v>31387518</v>
      </c>
      <c r="Y42" s="22">
        <v>-3811774</v>
      </c>
      <c r="Z42" s="23">
        <v>-12.144235170171786</v>
      </c>
      <c r="AA42" s="20">
        <v>41850000</v>
      </c>
    </row>
    <row r="43" spans="1:27" x14ac:dyDescent="0.25">
      <c r="A43" s="19" t="s">
        <v>68</v>
      </c>
      <c r="B43" s="15" t="s">
        <v>32</v>
      </c>
      <c r="C43" s="20">
        <v>1779116</v>
      </c>
      <c r="D43" s="20"/>
      <c r="E43" s="21">
        <v>81860350</v>
      </c>
      <c r="F43" s="22">
        <v>67199395</v>
      </c>
      <c r="G43" s="22">
        <v>44540</v>
      </c>
      <c r="H43" s="22">
        <v>212595817</v>
      </c>
      <c r="I43" s="22">
        <v>412585</v>
      </c>
      <c r="J43" s="22">
        <v>213052942</v>
      </c>
      <c r="K43" s="22">
        <v>3462831</v>
      </c>
      <c r="L43" s="22">
        <v>3399150</v>
      </c>
      <c r="M43" s="22">
        <v>7746139</v>
      </c>
      <c r="N43" s="22">
        <v>14608120</v>
      </c>
      <c r="O43" s="22">
        <v>17420</v>
      </c>
      <c r="P43" s="22">
        <v>38796</v>
      </c>
      <c r="Q43" s="22">
        <v>25173789</v>
      </c>
      <c r="R43" s="22">
        <v>25230005</v>
      </c>
      <c r="S43" s="22"/>
      <c r="T43" s="22"/>
      <c r="U43" s="22"/>
      <c r="V43" s="22"/>
      <c r="W43" s="22">
        <v>252891067</v>
      </c>
      <c r="X43" s="22">
        <v>46623291</v>
      </c>
      <c r="Y43" s="22">
        <v>206267776</v>
      </c>
      <c r="Z43" s="23">
        <v>442.41359109548915</v>
      </c>
      <c r="AA43" s="20">
        <v>67199395</v>
      </c>
    </row>
    <row r="44" spans="1:27" x14ac:dyDescent="0.25">
      <c r="A44" s="19" t="s">
        <v>69</v>
      </c>
      <c r="B44" s="15" t="s">
        <v>32</v>
      </c>
      <c r="C44" s="20">
        <v>75496105</v>
      </c>
      <c r="D44" s="20"/>
      <c r="E44" s="21">
        <v>96579738</v>
      </c>
      <c r="F44" s="22">
        <v>110855834</v>
      </c>
      <c r="G44" s="22">
        <v>4603833</v>
      </c>
      <c r="H44" s="22">
        <v>19874640</v>
      </c>
      <c r="I44" s="22">
        <v>9184279</v>
      </c>
      <c r="J44" s="22">
        <v>33662752</v>
      </c>
      <c r="K44" s="22">
        <v>10255360</v>
      </c>
      <c r="L44" s="22">
        <v>10500771</v>
      </c>
      <c r="M44" s="22">
        <v>4823597</v>
      </c>
      <c r="N44" s="22">
        <v>25579728</v>
      </c>
      <c r="O44" s="22">
        <v>9898431</v>
      </c>
      <c r="P44" s="22">
        <v>5243254</v>
      </c>
      <c r="Q44" s="22">
        <v>8881032</v>
      </c>
      <c r="R44" s="22">
        <v>24022717</v>
      </c>
      <c r="S44" s="22"/>
      <c r="T44" s="22"/>
      <c r="U44" s="22"/>
      <c r="V44" s="22"/>
      <c r="W44" s="22">
        <v>83265197</v>
      </c>
      <c r="X44" s="22">
        <v>82041247</v>
      </c>
      <c r="Y44" s="22">
        <v>1223950</v>
      </c>
      <c r="Z44" s="23">
        <v>1.4918715216505669</v>
      </c>
      <c r="AA44" s="20">
        <v>110855834</v>
      </c>
    </row>
    <row r="45" spans="1:27" x14ac:dyDescent="0.25">
      <c r="A45" s="19" t="s">
        <v>70</v>
      </c>
      <c r="B45" s="15" t="s">
        <v>32</v>
      </c>
      <c r="C45" s="20">
        <v>444848</v>
      </c>
      <c r="D45" s="20"/>
      <c r="E45" s="21">
        <v>1000000</v>
      </c>
      <c r="F45" s="22">
        <v>1000000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1000000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1847796962</v>
      </c>
      <c r="D47" s="29">
        <f t="shared" ref="D47:Y47" si="1">SUM(D34:D46)</f>
        <v>0</v>
      </c>
      <c r="E47" s="30">
        <f t="shared" si="1"/>
        <v>2310508810</v>
      </c>
      <c r="F47" s="31">
        <f t="shared" si="1"/>
        <v>2196337102</v>
      </c>
      <c r="G47" s="31">
        <f t="shared" si="1"/>
        <v>81347854</v>
      </c>
      <c r="H47" s="31">
        <f t="shared" si="1"/>
        <v>297835301</v>
      </c>
      <c r="I47" s="31">
        <f t="shared" si="1"/>
        <v>139023797</v>
      </c>
      <c r="J47" s="31">
        <f t="shared" si="1"/>
        <v>518206952</v>
      </c>
      <c r="K47" s="31">
        <f t="shared" si="1"/>
        <v>114987633</v>
      </c>
      <c r="L47" s="31">
        <f t="shared" si="1"/>
        <v>181872522</v>
      </c>
      <c r="M47" s="31">
        <f t="shared" si="1"/>
        <v>140903416</v>
      </c>
      <c r="N47" s="31">
        <f t="shared" si="1"/>
        <v>437763571</v>
      </c>
      <c r="O47" s="31">
        <f t="shared" si="1"/>
        <v>160616800</v>
      </c>
      <c r="P47" s="31">
        <f t="shared" si="1"/>
        <v>163396062</v>
      </c>
      <c r="Q47" s="31">
        <f t="shared" si="1"/>
        <v>141674813</v>
      </c>
      <c r="R47" s="31">
        <f t="shared" si="1"/>
        <v>465687675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1421658198</v>
      </c>
      <c r="X47" s="31">
        <f t="shared" si="1"/>
        <v>1647435036</v>
      </c>
      <c r="Y47" s="31">
        <f t="shared" si="1"/>
        <v>-225776838</v>
      </c>
      <c r="Z47" s="32">
        <f>+IF(X47&lt;&gt;0,+(Y47/X47)*100,0)</f>
        <v>-13.7047490836537</v>
      </c>
      <c r="AA47" s="29">
        <f>SUM(AA34:AA46)</f>
        <v>2196337102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407684397</v>
      </c>
      <c r="D48" s="39">
        <f t="shared" si="2"/>
        <v>0</v>
      </c>
      <c r="E48" s="40">
        <f t="shared" si="2"/>
        <v>-47181129</v>
      </c>
      <c r="F48" s="41">
        <f t="shared" si="2"/>
        <v>549824287</v>
      </c>
      <c r="G48" s="41">
        <f t="shared" si="2"/>
        <v>169450407</v>
      </c>
      <c r="H48" s="41">
        <f t="shared" si="2"/>
        <v>-138341433</v>
      </c>
      <c r="I48" s="41">
        <f t="shared" si="2"/>
        <v>58505698</v>
      </c>
      <c r="J48" s="41">
        <f t="shared" si="2"/>
        <v>89614672</v>
      </c>
      <c r="K48" s="41">
        <f t="shared" si="2"/>
        <v>34305994</v>
      </c>
      <c r="L48" s="41">
        <f t="shared" si="2"/>
        <v>7669383</v>
      </c>
      <c r="M48" s="41">
        <f t="shared" si="2"/>
        <v>70339047</v>
      </c>
      <c r="N48" s="41">
        <f t="shared" si="2"/>
        <v>112314424</v>
      </c>
      <c r="O48" s="41">
        <f t="shared" si="2"/>
        <v>83151743</v>
      </c>
      <c r="P48" s="41">
        <f t="shared" si="2"/>
        <v>-10479361</v>
      </c>
      <c r="Q48" s="41">
        <f t="shared" si="2"/>
        <v>51662413</v>
      </c>
      <c r="R48" s="41">
        <f t="shared" si="2"/>
        <v>124334795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326263891</v>
      </c>
      <c r="X48" s="41">
        <f t="shared" si="2"/>
        <v>418772647</v>
      </c>
      <c r="Y48" s="41">
        <f t="shared" si="2"/>
        <v>-92508756</v>
      </c>
      <c r="Z48" s="42">
        <f>+IF(X48&lt;&gt;0,+(Y48/X48)*100,0)</f>
        <v>-22.090448519671344</v>
      </c>
      <c r="AA48" s="39">
        <f>+AA32-AA47</f>
        <v>549824287</v>
      </c>
    </row>
    <row r="49" spans="1:27" x14ac:dyDescent="0.25">
      <c r="A49" s="43" t="s">
        <v>74</v>
      </c>
      <c r="B49" s="15" t="s">
        <v>32</v>
      </c>
      <c r="C49" s="20">
        <v>185159001</v>
      </c>
      <c r="D49" s="20"/>
      <c r="E49" s="21">
        <v>361374762</v>
      </c>
      <c r="F49" s="22">
        <v>406688012</v>
      </c>
      <c r="G49" s="22">
        <v>928319</v>
      </c>
      <c r="H49" s="22">
        <v>4757750</v>
      </c>
      <c r="I49" s="22">
        <v>4734607</v>
      </c>
      <c r="J49" s="22">
        <v>10420676</v>
      </c>
      <c r="K49" s="22">
        <v>29019383</v>
      </c>
      <c r="L49" s="22">
        <v>14305595</v>
      </c>
      <c r="M49" s="22">
        <v>17768144</v>
      </c>
      <c r="N49" s="22">
        <v>61093122</v>
      </c>
      <c r="O49" s="22">
        <v>50987030</v>
      </c>
      <c r="P49" s="22">
        <v>27048041</v>
      </c>
      <c r="Q49" s="22">
        <v>40859095</v>
      </c>
      <c r="R49" s="22">
        <v>118894166</v>
      </c>
      <c r="S49" s="22"/>
      <c r="T49" s="22"/>
      <c r="U49" s="22"/>
      <c r="V49" s="22"/>
      <c r="W49" s="22">
        <v>190407964</v>
      </c>
      <c r="X49" s="22">
        <v>289985476</v>
      </c>
      <c r="Y49" s="22">
        <v>-99577512</v>
      </c>
      <c r="Z49" s="23">
        <v>-34.338792884923656</v>
      </c>
      <c r="AA49" s="20">
        <v>406688012</v>
      </c>
    </row>
    <row r="50" spans="1:27" x14ac:dyDescent="0.25">
      <c r="A50" s="43" t="s">
        <v>75</v>
      </c>
      <c r="B50" s="15" t="s">
        <v>32</v>
      </c>
      <c r="C50" s="44"/>
      <c r="D50" s="44"/>
      <c r="E50" s="21">
        <v>7600000</v>
      </c>
      <c r="F50" s="22">
        <v>8779000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6584256</v>
      </c>
      <c r="Y50" s="45">
        <v>-6584256</v>
      </c>
      <c r="Z50" s="46">
        <v>-100</v>
      </c>
      <c r="AA50" s="44">
        <v>8779000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592843398</v>
      </c>
      <c r="D51" s="48">
        <f t="shared" si="3"/>
        <v>0</v>
      </c>
      <c r="E51" s="49">
        <f t="shared" si="3"/>
        <v>321793633</v>
      </c>
      <c r="F51" s="50">
        <f t="shared" si="3"/>
        <v>965291299</v>
      </c>
      <c r="G51" s="50">
        <f t="shared" si="3"/>
        <v>170378726</v>
      </c>
      <c r="H51" s="50">
        <f t="shared" si="3"/>
        <v>-133583683</v>
      </c>
      <c r="I51" s="50">
        <f t="shared" si="3"/>
        <v>63240305</v>
      </c>
      <c r="J51" s="50">
        <f t="shared" si="3"/>
        <v>100035348</v>
      </c>
      <c r="K51" s="50">
        <f t="shared" si="3"/>
        <v>63325377</v>
      </c>
      <c r="L51" s="50">
        <f t="shared" si="3"/>
        <v>21974978</v>
      </c>
      <c r="M51" s="50">
        <f t="shared" si="3"/>
        <v>88107191</v>
      </c>
      <c r="N51" s="50">
        <f t="shared" si="3"/>
        <v>173407546</v>
      </c>
      <c r="O51" s="50">
        <f t="shared" si="3"/>
        <v>134138773</v>
      </c>
      <c r="P51" s="50">
        <f t="shared" si="3"/>
        <v>16568680</v>
      </c>
      <c r="Q51" s="50">
        <f t="shared" si="3"/>
        <v>92521508</v>
      </c>
      <c r="R51" s="50">
        <f t="shared" si="3"/>
        <v>243228961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516671855</v>
      </c>
      <c r="X51" s="50">
        <f t="shared" si="3"/>
        <v>715342379</v>
      </c>
      <c r="Y51" s="50">
        <f t="shared" si="3"/>
        <v>-198670524</v>
      </c>
      <c r="Z51" s="51">
        <f>+IF(X51&lt;&gt;0,+(Y51/X51)*100,0)</f>
        <v>-27.772788224532128</v>
      </c>
      <c r="AA51" s="48">
        <f>SUM(AA48:AA50)</f>
        <v>965291299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592843398</v>
      </c>
      <c r="D53" s="54">
        <f>+D51-D52</f>
        <v>0</v>
      </c>
      <c r="E53" s="55">
        <f t="shared" si="4"/>
        <v>321793633</v>
      </c>
      <c r="F53" s="56">
        <f t="shared" si="4"/>
        <v>965291299</v>
      </c>
      <c r="G53" s="56">
        <f t="shared" si="4"/>
        <v>170378726</v>
      </c>
      <c r="H53" s="56">
        <f t="shared" si="4"/>
        <v>-133583683</v>
      </c>
      <c r="I53" s="56">
        <f t="shared" si="4"/>
        <v>63240305</v>
      </c>
      <c r="J53" s="56">
        <f t="shared" si="4"/>
        <v>100035348</v>
      </c>
      <c r="K53" s="56">
        <f t="shared" si="4"/>
        <v>63325377</v>
      </c>
      <c r="L53" s="56">
        <f t="shared" si="4"/>
        <v>21974978</v>
      </c>
      <c r="M53" s="56">
        <f t="shared" si="4"/>
        <v>88107191</v>
      </c>
      <c r="N53" s="56">
        <f t="shared" si="4"/>
        <v>173407546</v>
      </c>
      <c r="O53" s="56">
        <f t="shared" si="4"/>
        <v>134138773</v>
      </c>
      <c r="P53" s="56">
        <f t="shared" si="4"/>
        <v>16568680</v>
      </c>
      <c r="Q53" s="56">
        <f t="shared" si="4"/>
        <v>92521508</v>
      </c>
      <c r="R53" s="56">
        <f t="shared" si="4"/>
        <v>243228961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516671855</v>
      </c>
      <c r="X53" s="56">
        <f t="shared" si="4"/>
        <v>715342379</v>
      </c>
      <c r="Y53" s="56">
        <f t="shared" si="4"/>
        <v>-198670524</v>
      </c>
      <c r="Z53" s="57">
        <f>+IF(X53&lt;&gt;0,+(Y53/X53)*100,0)</f>
        <v>-27.772788224532128</v>
      </c>
      <c r="AA53" s="54">
        <f>+AA51-AA52</f>
        <v>965291299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592843398</v>
      </c>
      <c r="D56" s="48">
        <f>SUM(D53:D55)</f>
        <v>0</v>
      </c>
      <c r="E56" s="49">
        <f t="shared" si="5"/>
        <v>321793633</v>
      </c>
      <c r="F56" s="50">
        <f t="shared" si="5"/>
        <v>965291299</v>
      </c>
      <c r="G56" s="50">
        <f t="shared" si="5"/>
        <v>170378726</v>
      </c>
      <c r="H56" s="50">
        <f t="shared" si="5"/>
        <v>-133583683</v>
      </c>
      <c r="I56" s="50">
        <f t="shared" si="5"/>
        <v>63240305</v>
      </c>
      <c r="J56" s="50">
        <f t="shared" si="5"/>
        <v>100035348</v>
      </c>
      <c r="K56" s="50">
        <f t="shared" si="5"/>
        <v>63325377</v>
      </c>
      <c r="L56" s="50">
        <f t="shared" si="5"/>
        <v>21974978</v>
      </c>
      <c r="M56" s="50">
        <f t="shared" si="5"/>
        <v>88107191</v>
      </c>
      <c r="N56" s="50">
        <f t="shared" si="5"/>
        <v>173407546</v>
      </c>
      <c r="O56" s="50">
        <f t="shared" si="5"/>
        <v>134138773</v>
      </c>
      <c r="P56" s="50">
        <f t="shared" si="5"/>
        <v>16568680</v>
      </c>
      <c r="Q56" s="50">
        <f t="shared" si="5"/>
        <v>92521508</v>
      </c>
      <c r="R56" s="50">
        <f t="shared" si="5"/>
        <v>243228961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516671855</v>
      </c>
      <c r="X56" s="50">
        <f t="shared" si="5"/>
        <v>715342379</v>
      </c>
      <c r="Y56" s="50">
        <f t="shared" si="5"/>
        <v>-198670524</v>
      </c>
      <c r="Z56" s="51">
        <f>+IF(X56&lt;&gt;0,+(Y56/X56)*100,0)</f>
        <v>-27.772788224532128</v>
      </c>
      <c r="AA56" s="48">
        <f>SUM(AA53:AA55)</f>
        <v>965291299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592843398</v>
      </c>
      <c r="D59" s="65">
        <f>SUM(D56:D58)</f>
        <v>0</v>
      </c>
      <c r="E59" s="66">
        <f t="shared" si="6"/>
        <v>321793633</v>
      </c>
      <c r="F59" s="67">
        <f t="shared" si="6"/>
        <v>965291299</v>
      </c>
      <c r="G59" s="67">
        <f t="shared" si="6"/>
        <v>170378726</v>
      </c>
      <c r="H59" s="67">
        <f t="shared" si="6"/>
        <v>-133583683</v>
      </c>
      <c r="I59" s="67">
        <f t="shared" si="6"/>
        <v>63240305</v>
      </c>
      <c r="J59" s="67">
        <f t="shared" si="6"/>
        <v>100035348</v>
      </c>
      <c r="K59" s="67">
        <f t="shared" si="6"/>
        <v>63325377</v>
      </c>
      <c r="L59" s="67">
        <f t="shared" si="6"/>
        <v>21974978</v>
      </c>
      <c r="M59" s="67">
        <f t="shared" si="6"/>
        <v>88107191</v>
      </c>
      <c r="N59" s="67">
        <f t="shared" si="6"/>
        <v>173407546</v>
      </c>
      <c r="O59" s="67">
        <f t="shared" si="6"/>
        <v>134138773</v>
      </c>
      <c r="P59" s="67">
        <f t="shared" si="6"/>
        <v>16568680</v>
      </c>
      <c r="Q59" s="67">
        <f t="shared" si="6"/>
        <v>92521508</v>
      </c>
      <c r="R59" s="67">
        <f t="shared" si="6"/>
        <v>243228961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516671855</v>
      </c>
      <c r="X59" s="67">
        <f t="shared" si="6"/>
        <v>715342379</v>
      </c>
      <c r="Y59" s="67">
        <f t="shared" si="6"/>
        <v>-198670524</v>
      </c>
      <c r="Z59" s="68">
        <f>+IF(X59&lt;&gt;0,+(Y59/X59)*100,0)</f>
        <v>-27.772788224532128</v>
      </c>
      <c r="AA59" s="65">
        <f>SUM(AA56:AA58)</f>
        <v>965291299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482230567</v>
      </c>
      <c r="D8" s="20"/>
      <c r="E8" s="21">
        <v>493350607</v>
      </c>
      <c r="F8" s="22">
        <v>573554533</v>
      </c>
      <c r="G8" s="22">
        <v>54050838</v>
      </c>
      <c r="H8" s="22">
        <v>56776292</v>
      </c>
      <c r="I8" s="22">
        <v>43062020</v>
      </c>
      <c r="J8" s="22">
        <v>153889150</v>
      </c>
      <c r="K8" s="22">
        <v>45046495</v>
      </c>
      <c r="L8" s="22">
        <v>42170482</v>
      </c>
      <c r="M8" s="22">
        <v>45671141</v>
      </c>
      <c r="N8" s="22">
        <v>132888118</v>
      </c>
      <c r="O8" s="22">
        <v>45101438</v>
      </c>
      <c r="P8" s="22">
        <v>44872285</v>
      </c>
      <c r="Q8" s="22">
        <v>43243920</v>
      </c>
      <c r="R8" s="22">
        <v>133217643</v>
      </c>
      <c r="S8" s="22"/>
      <c r="T8" s="22"/>
      <c r="U8" s="22"/>
      <c r="V8" s="22"/>
      <c r="W8" s="22">
        <v>419994911</v>
      </c>
      <c r="X8" s="22">
        <v>429060501</v>
      </c>
      <c r="Y8" s="22">
        <v>-9065590</v>
      </c>
      <c r="Z8" s="23">
        <v>-2.1128931651529492</v>
      </c>
      <c r="AA8" s="20">
        <v>573554533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-3093</v>
      </c>
      <c r="D19" s="20"/>
      <c r="E19" s="21">
        <v>1250907</v>
      </c>
      <c r="F19" s="22">
        <v>1250907</v>
      </c>
      <c r="G19" s="22">
        <v>300</v>
      </c>
      <c r="H19" s="22">
        <v>300</v>
      </c>
      <c r="I19" s="22">
        <v>300</v>
      </c>
      <c r="J19" s="22">
        <v>900</v>
      </c>
      <c r="K19" s="22">
        <v>300</v>
      </c>
      <c r="L19" s="22">
        <v>300</v>
      </c>
      <c r="M19" s="22">
        <v>300</v>
      </c>
      <c r="N19" s="22">
        <v>900</v>
      </c>
      <c r="O19" s="22">
        <v>300</v>
      </c>
      <c r="P19" s="22">
        <v>300</v>
      </c>
      <c r="Q19" s="22">
        <v>300</v>
      </c>
      <c r="R19" s="22">
        <v>900</v>
      </c>
      <c r="S19" s="22"/>
      <c r="T19" s="22"/>
      <c r="U19" s="22"/>
      <c r="V19" s="22"/>
      <c r="W19" s="22">
        <v>2700</v>
      </c>
      <c r="X19" s="22">
        <v>1175849</v>
      </c>
      <c r="Y19" s="22">
        <v>-1173149</v>
      </c>
      <c r="Z19" s="23">
        <v>-99.770378679575359</v>
      </c>
      <c r="AA19" s="20">
        <v>1250907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129104487</v>
      </c>
      <c r="D25" s="20"/>
      <c r="E25" s="21">
        <v>133510924</v>
      </c>
      <c r="F25" s="22">
        <v>133510924</v>
      </c>
      <c r="G25" s="22">
        <v>43129476</v>
      </c>
      <c r="H25" s="22"/>
      <c r="I25" s="22"/>
      <c r="J25" s="22">
        <v>43129476</v>
      </c>
      <c r="K25" s="22"/>
      <c r="L25" s="22"/>
      <c r="M25" s="22">
        <v>45596506</v>
      </c>
      <c r="N25" s="22">
        <v>45596506</v>
      </c>
      <c r="O25" s="22"/>
      <c r="P25" s="22">
        <v>5222906</v>
      </c>
      <c r="Q25" s="22">
        <v>25884871</v>
      </c>
      <c r="R25" s="22">
        <v>31107777</v>
      </c>
      <c r="S25" s="22"/>
      <c r="T25" s="22"/>
      <c r="U25" s="22"/>
      <c r="V25" s="22"/>
      <c r="W25" s="22">
        <v>119833759</v>
      </c>
      <c r="X25" s="22">
        <v>105473627</v>
      </c>
      <c r="Y25" s="22">
        <v>14360132</v>
      </c>
      <c r="Z25" s="23">
        <v>13.614902993712352</v>
      </c>
      <c r="AA25" s="20">
        <v>133510924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611331961</v>
      </c>
      <c r="D32" s="29">
        <f t="shared" ref="D32:Y32" si="0">SUM(D6:D31)</f>
        <v>0</v>
      </c>
      <c r="E32" s="30">
        <f t="shared" si="0"/>
        <v>628112438</v>
      </c>
      <c r="F32" s="31">
        <f t="shared" si="0"/>
        <v>708316364</v>
      </c>
      <c r="G32" s="31">
        <f t="shared" si="0"/>
        <v>97180614</v>
      </c>
      <c r="H32" s="31">
        <f t="shared" si="0"/>
        <v>56776592</v>
      </c>
      <c r="I32" s="31">
        <f t="shared" si="0"/>
        <v>43062320</v>
      </c>
      <c r="J32" s="31">
        <f t="shared" si="0"/>
        <v>197019526</v>
      </c>
      <c r="K32" s="31">
        <f t="shared" si="0"/>
        <v>45046795</v>
      </c>
      <c r="L32" s="31">
        <f t="shared" si="0"/>
        <v>42170782</v>
      </c>
      <c r="M32" s="31">
        <f t="shared" si="0"/>
        <v>91267947</v>
      </c>
      <c r="N32" s="31">
        <f t="shared" si="0"/>
        <v>178485524</v>
      </c>
      <c r="O32" s="31">
        <f t="shared" si="0"/>
        <v>45101738</v>
      </c>
      <c r="P32" s="31">
        <f t="shared" si="0"/>
        <v>50095491</v>
      </c>
      <c r="Q32" s="31">
        <f t="shared" si="0"/>
        <v>69129091</v>
      </c>
      <c r="R32" s="31">
        <f t="shared" si="0"/>
        <v>164326320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539831370</v>
      </c>
      <c r="X32" s="31">
        <f t="shared" si="0"/>
        <v>535709977</v>
      </c>
      <c r="Y32" s="31">
        <f t="shared" si="0"/>
        <v>4121393</v>
      </c>
      <c r="Z32" s="32">
        <f>+IF(X32&lt;&gt;0,+(Y32/X32)*100,0)</f>
        <v>0.76933288102640662</v>
      </c>
      <c r="AA32" s="29">
        <f>SUM(AA6:AA31)</f>
        <v>708316364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142410439</v>
      </c>
      <c r="D34" s="20"/>
      <c r="E34" s="21">
        <v>132479815</v>
      </c>
      <c r="F34" s="22">
        <v>116592323</v>
      </c>
      <c r="G34" s="22">
        <v>13093523</v>
      </c>
      <c r="H34" s="22">
        <v>12455093</v>
      </c>
      <c r="I34" s="22">
        <v>11756813</v>
      </c>
      <c r="J34" s="22">
        <v>37305429</v>
      </c>
      <c r="K34" s="22">
        <v>12977084</v>
      </c>
      <c r="L34" s="22">
        <v>12036724</v>
      </c>
      <c r="M34" s="22">
        <v>12821553</v>
      </c>
      <c r="N34" s="22">
        <v>37835361</v>
      </c>
      <c r="O34" s="22">
        <v>12267593</v>
      </c>
      <c r="P34" s="22">
        <v>12328156</v>
      </c>
      <c r="Q34" s="22">
        <v>12490293</v>
      </c>
      <c r="R34" s="22">
        <v>37086042</v>
      </c>
      <c r="S34" s="22"/>
      <c r="T34" s="22"/>
      <c r="U34" s="22"/>
      <c r="V34" s="22"/>
      <c r="W34" s="22">
        <v>112226832</v>
      </c>
      <c r="X34" s="22">
        <v>86956729</v>
      </c>
      <c r="Y34" s="22">
        <v>25270103</v>
      </c>
      <c r="Z34" s="23">
        <v>29.060549184181017</v>
      </c>
      <c r="AA34" s="20">
        <v>116592323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7174257</v>
      </c>
      <c r="D37" s="20"/>
      <c r="E37" s="21">
        <v>5999958</v>
      </c>
      <c r="F37" s="22">
        <v>5999958</v>
      </c>
      <c r="G37" s="22">
        <v>63458</v>
      </c>
      <c r="H37" s="22">
        <v>219802</v>
      </c>
      <c r="I37" s="22">
        <v>962599</v>
      </c>
      <c r="J37" s="22">
        <v>1245859</v>
      </c>
      <c r="K37" s="22">
        <v>553488</v>
      </c>
      <c r="L37" s="22">
        <v>484116</v>
      </c>
      <c r="M37" s="22">
        <v>511827</v>
      </c>
      <c r="N37" s="22">
        <v>1549431</v>
      </c>
      <c r="O37" s="22">
        <v>186688</v>
      </c>
      <c r="P37" s="22">
        <v>38564</v>
      </c>
      <c r="Q37" s="22">
        <v>912209</v>
      </c>
      <c r="R37" s="22">
        <v>1137461</v>
      </c>
      <c r="S37" s="22"/>
      <c r="T37" s="22"/>
      <c r="U37" s="22"/>
      <c r="V37" s="22"/>
      <c r="W37" s="22">
        <v>3932751</v>
      </c>
      <c r="X37" s="22">
        <v>4259995</v>
      </c>
      <c r="Y37" s="22">
        <v>-327244</v>
      </c>
      <c r="Z37" s="23">
        <v>-7.6817930537477155</v>
      </c>
      <c r="AA37" s="20">
        <v>5999958</v>
      </c>
    </row>
    <row r="38" spans="1:27" x14ac:dyDescent="0.25">
      <c r="A38" s="19" t="s">
        <v>64</v>
      </c>
      <c r="B38" s="15" t="s">
        <v>32</v>
      </c>
      <c r="C38" s="20">
        <v>75753015</v>
      </c>
      <c r="D38" s="20"/>
      <c r="E38" s="21">
        <v>96203368</v>
      </c>
      <c r="F38" s="22">
        <v>126181997</v>
      </c>
      <c r="G38" s="22">
        <v>8016947</v>
      </c>
      <c r="H38" s="22">
        <v>8016947</v>
      </c>
      <c r="I38" s="22">
        <v>8016947</v>
      </c>
      <c r="J38" s="22">
        <v>24050841</v>
      </c>
      <c r="K38" s="22">
        <v>8016947</v>
      </c>
      <c r="L38" s="22">
        <v>8016947</v>
      </c>
      <c r="M38" s="22">
        <v>8016947</v>
      </c>
      <c r="N38" s="22">
        <v>24050841</v>
      </c>
      <c r="O38" s="22">
        <v>8016947</v>
      </c>
      <c r="P38" s="22">
        <v>8016947</v>
      </c>
      <c r="Q38" s="22">
        <v>8016947</v>
      </c>
      <c r="R38" s="22">
        <v>24050841</v>
      </c>
      <c r="S38" s="22"/>
      <c r="T38" s="22"/>
      <c r="U38" s="22"/>
      <c r="V38" s="22"/>
      <c r="W38" s="22">
        <v>72152523</v>
      </c>
      <c r="X38" s="22">
        <v>94636494</v>
      </c>
      <c r="Y38" s="22">
        <v>-22483971</v>
      </c>
      <c r="Z38" s="23">
        <v>-23.758245946854288</v>
      </c>
      <c r="AA38" s="20">
        <v>126181997</v>
      </c>
    </row>
    <row r="39" spans="1:27" x14ac:dyDescent="0.25">
      <c r="A39" s="19" t="s">
        <v>65</v>
      </c>
      <c r="B39" s="15" t="s">
        <v>32</v>
      </c>
      <c r="C39" s="20">
        <v>133002443</v>
      </c>
      <c r="D39" s="20"/>
      <c r="E39" s="21">
        <v>33851082</v>
      </c>
      <c r="F39" s="22">
        <v>33851082</v>
      </c>
      <c r="G39" s="22">
        <v>10849674</v>
      </c>
      <c r="H39" s="22">
        <v>10573619</v>
      </c>
      <c r="I39" s="22">
        <v>10366111</v>
      </c>
      <c r="J39" s="22">
        <v>31789404</v>
      </c>
      <c r="K39" s="22">
        <v>10711647</v>
      </c>
      <c r="L39" s="22">
        <v>10366106</v>
      </c>
      <c r="M39" s="22">
        <v>10711648</v>
      </c>
      <c r="N39" s="22">
        <v>31789401</v>
      </c>
      <c r="O39" s="22">
        <v>10711645</v>
      </c>
      <c r="P39" s="22">
        <v>16135143</v>
      </c>
      <c r="Q39" s="22">
        <v>11784741</v>
      </c>
      <c r="R39" s="22">
        <v>38631529</v>
      </c>
      <c r="S39" s="22"/>
      <c r="T39" s="22"/>
      <c r="U39" s="22"/>
      <c r="V39" s="22"/>
      <c r="W39" s="22">
        <v>102210334</v>
      </c>
      <c r="X39" s="22">
        <v>24711337</v>
      </c>
      <c r="Y39" s="22">
        <v>77498997</v>
      </c>
      <c r="Z39" s="23">
        <v>313.61717498328801</v>
      </c>
      <c r="AA39" s="20">
        <v>33851082</v>
      </c>
    </row>
    <row r="40" spans="1:27" x14ac:dyDescent="0.25">
      <c r="A40" s="19" t="s">
        <v>40</v>
      </c>
      <c r="B40" s="15" t="s">
        <v>32</v>
      </c>
      <c r="C40" s="20">
        <v>2494445</v>
      </c>
      <c r="D40" s="20"/>
      <c r="E40" s="21">
        <v>2104964</v>
      </c>
      <c r="F40" s="22">
        <v>2104964</v>
      </c>
      <c r="G40" s="22">
        <v>169210</v>
      </c>
      <c r="H40" s="22">
        <v>169210</v>
      </c>
      <c r="I40" s="22">
        <v>163752</v>
      </c>
      <c r="J40" s="22">
        <v>502172</v>
      </c>
      <c r="K40" s="22"/>
      <c r="L40" s="22">
        <v>306329</v>
      </c>
      <c r="M40" s="22">
        <v>234457</v>
      </c>
      <c r="N40" s="22">
        <v>540786</v>
      </c>
      <c r="O40" s="22">
        <v>148780</v>
      </c>
      <c r="P40" s="22">
        <v>139181</v>
      </c>
      <c r="Q40" s="22">
        <v>148780</v>
      </c>
      <c r="R40" s="22">
        <v>436741</v>
      </c>
      <c r="S40" s="22"/>
      <c r="T40" s="22"/>
      <c r="U40" s="22"/>
      <c r="V40" s="22"/>
      <c r="W40" s="22">
        <v>1479699</v>
      </c>
      <c r="X40" s="22">
        <v>1580833</v>
      </c>
      <c r="Y40" s="22">
        <v>-101134</v>
      </c>
      <c r="Z40" s="23">
        <v>-6.397513209807741</v>
      </c>
      <c r="AA40" s="20">
        <v>2104964</v>
      </c>
    </row>
    <row r="41" spans="1:27" x14ac:dyDescent="0.25">
      <c r="A41" s="19" t="s">
        <v>66</v>
      </c>
      <c r="B41" s="15" t="s">
        <v>32</v>
      </c>
      <c r="C41" s="20">
        <v>77642290</v>
      </c>
      <c r="D41" s="20"/>
      <c r="E41" s="21">
        <v>78546505</v>
      </c>
      <c r="F41" s="22">
        <v>88546505</v>
      </c>
      <c r="G41" s="22">
        <v>1052160</v>
      </c>
      <c r="H41" s="22">
        <v>1472940</v>
      </c>
      <c r="I41" s="22">
        <v>3272378</v>
      </c>
      <c r="J41" s="22">
        <v>5797478</v>
      </c>
      <c r="K41" s="22">
        <v>9907791</v>
      </c>
      <c r="L41" s="22">
        <v>14283410</v>
      </c>
      <c r="M41" s="22">
        <v>13145819</v>
      </c>
      <c r="N41" s="22">
        <v>37337020</v>
      </c>
      <c r="O41" s="22">
        <v>-388325</v>
      </c>
      <c r="P41" s="22">
        <v>4392242</v>
      </c>
      <c r="Q41" s="22">
        <v>7484915</v>
      </c>
      <c r="R41" s="22">
        <v>11488832</v>
      </c>
      <c r="S41" s="22"/>
      <c r="T41" s="22"/>
      <c r="U41" s="22"/>
      <c r="V41" s="22"/>
      <c r="W41" s="22">
        <v>54623330</v>
      </c>
      <c r="X41" s="22">
        <v>56196916</v>
      </c>
      <c r="Y41" s="22">
        <v>-1573586</v>
      </c>
      <c r="Z41" s="23">
        <v>-2.8001287472785874</v>
      </c>
      <c r="AA41" s="20">
        <v>88546505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>
        <v>7650</v>
      </c>
      <c r="Q43" s="22">
        <v>65731</v>
      </c>
      <c r="R43" s="22">
        <v>73381</v>
      </c>
      <c r="S43" s="22"/>
      <c r="T43" s="22"/>
      <c r="U43" s="22"/>
      <c r="V43" s="22"/>
      <c r="W43" s="22">
        <v>73381</v>
      </c>
      <c r="X43" s="22"/>
      <c r="Y43" s="22">
        <v>73381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17824392</v>
      </c>
      <c r="D44" s="20"/>
      <c r="E44" s="21">
        <v>13857143</v>
      </c>
      <c r="F44" s="22">
        <v>13857143</v>
      </c>
      <c r="G44" s="22">
        <v>208432</v>
      </c>
      <c r="H44" s="22">
        <v>1534922</v>
      </c>
      <c r="I44" s="22">
        <v>1053189</v>
      </c>
      <c r="J44" s="22">
        <v>2796543</v>
      </c>
      <c r="K44" s="22">
        <v>2242287</v>
      </c>
      <c r="L44" s="22">
        <v>2185435</v>
      </c>
      <c r="M44" s="22">
        <v>945092</v>
      </c>
      <c r="N44" s="22">
        <v>5372814</v>
      </c>
      <c r="O44" s="22">
        <v>1701413</v>
      </c>
      <c r="P44" s="22">
        <v>1768166</v>
      </c>
      <c r="Q44" s="22">
        <v>548611</v>
      </c>
      <c r="R44" s="22">
        <v>4018190</v>
      </c>
      <c r="S44" s="22"/>
      <c r="T44" s="22"/>
      <c r="U44" s="22"/>
      <c r="V44" s="22"/>
      <c r="W44" s="22">
        <v>12187547</v>
      </c>
      <c r="X44" s="22">
        <v>9977260</v>
      </c>
      <c r="Y44" s="22">
        <v>2210287</v>
      </c>
      <c r="Z44" s="23">
        <v>22.153246482501206</v>
      </c>
      <c r="AA44" s="20">
        <v>13857143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456301281</v>
      </c>
      <c r="D47" s="29">
        <f t="shared" ref="D47:Y47" si="1">SUM(D34:D46)</f>
        <v>0</v>
      </c>
      <c r="E47" s="30">
        <f t="shared" si="1"/>
        <v>363042835</v>
      </c>
      <c r="F47" s="31">
        <f t="shared" si="1"/>
        <v>387133972</v>
      </c>
      <c r="G47" s="31">
        <f t="shared" si="1"/>
        <v>33453404</v>
      </c>
      <c r="H47" s="31">
        <f t="shared" si="1"/>
        <v>34442533</v>
      </c>
      <c r="I47" s="31">
        <f t="shared" si="1"/>
        <v>35591789</v>
      </c>
      <c r="J47" s="31">
        <f t="shared" si="1"/>
        <v>103487726</v>
      </c>
      <c r="K47" s="31">
        <f t="shared" si="1"/>
        <v>44409244</v>
      </c>
      <c r="L47" s="31">
        <f t="shared" si="1"/>
        <v>47679067</v>
      </c>
      <c r="M47" s="31">
        <f t="shared" si="1"/>
        <v>46387343</v>
      </c>
      <c r="N47" s="31">
        <f t="shared" si="1"/>
        <v>138475654</v>
      </c>
      <c r="O47" s="31">
        <f t="shared" si="1"/>
        <v>32644741</v>
      </c>
      <c r="P47" s="31">
        <f t="shared" si="1"/>
        <v>42826049</v>
      </c>
      <c r="Q47" s="31">
        <f t="shared" si="1"/>
        <v>41452227</v>
      </c>
      <c r="R47" s="31">
        <f t="shared" si="1"/>
        <v>116923017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358886397</v>
      </c>
      <c r="X47" s="31">
        <f t="shared" si="1"/>
        <v>278319564</v>
      </c>
      <c r="Y47" s="31">
        <f t="shared" si="1"/>
        <v>80566833</v>
      </c>
      <c r="Z47" s="32">
        <f>+IF(X47&lt;&gt;0,+(Y47/X47)*100,0)</f>
        <v>28.947599601729756</v>
      </c>
      <c r="AA47" s="29">
        <f>SUM(AA34:AA46)</f>
        <v>387133972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155030680</v>
      </c>
      <c r="D48" s="39">
        <f t="shared" si="2"/>
        <v>0</v>
      </c>
      <c r="E48" s="40">
        <f t="shared" si="2"/>
        <v>265069603</v>
      </c>
      <c r="F48" s="41">
        <f t="shared" si="2"/>
        <v>321182392</v>
      </c>
      <c r="G48" s="41">
        <f t="shared" si="2"/>
        <v>63727210</v>
      </c>
      <c r="H48" s="41">
        <f t="shared" si="2"/>
        <v>22334059</v>
      </c>
      <c r="I48" s="41">
        <f t="shared" si="2"/>
        <v>7470531</v>
      </c>
      <c r="J48" s="41">
        <f t="shared" si="2"/>
        <v>93531800</v>
      </c>
      <c r="K48" s="41">
        <f t="shared" si="2"/>
        <v>637551</v>
      </c>
      <c r="L48" s="41">
        <f t="shared" si="2"/>
        <v>-5508285</v>
      </c>
      <c r="M48" s="41">
        <f t="shared" si="2"/>
        <v>44880604</v>
      </c>
      <c r="N48" s="41">
        <f t="shared" si="2"/>
        <v>40009870</v>
      </c>
      <c r="O48" s="41">
        <f t="shared" si="2"/>
        <v>12456997</v>
      </c>
      <c r="P48" s="41">
        <f t="shared" si="2"/>
        <v>7269442</v>
      </c>
      <c r="Q48" s="41">
        <f t="shared" si="2"/>
        <v>27676864</v>
      </c>
      <c r="R48" s="41">
        <f t="shared" si="2"/>
        <v>47403303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180944973</v>
      </c>
      <c r="X48" s="41">
        <f t="shared" si="2"/>
        <v>257390413</v>
      </c>
      <c r="Y48" s="41">
        <f t="shared" si="2"/>
        <v>-76445440</v>
      </c>
      <c r="Z48" s="42">
        <f>+IF(X48&lt;&gt;0,+(Y48/X48)*100,0)</f>
        <v>-29.700189338442843</v>
      </c>
      <c r="AA48" s="39">
        <f>+AA32-AA47</f>
        <v>321182392</v>
      </c>
    </row>
    <row r="49" spans="1:27" x14ac:dyDescent="0.25">
      <c r="A49" s="43" t="s">
        <v>74</v>
      </c>
      <c r="B49" s="15" t="s">
        <v>32</v>
      </c>
      <c r="C49" s="20">
        <v>42919050</v>
      </c>
      <c r="D49" s="20"/>
      <c r="E49" s="21">
        <v>95598320</v>
      </c>
      <c r="F49" s="22">
        <v>95598320</v>
      </c>
      <c r="G49" s="22"/>
      <c r="H49" s="22"/>
      <c r="I49" s="22">
        <v>381834</v>
      </c>
      <c r="J49" s="22">
        <v>381834</v>
      </c>
      <c r="K49" s="22">
        <v>18255847</v>
      </c>
      <c r="L49" s="22">
        <v>151387</v>
      </c>
      <c r="M49" s="22">
        <v>2414676</v>
      </c>
      <c r="N49" s="22">
        <v>20821910</v>
      </c>
      <c r="O49" s="22">
        <v>43447774</v>
      </c>
      <c r="P49" s="22">
        <v>6226829</v>
      </c>
      <c r="Q49" s="22">
        <v>7497723</v>
      </c>
      <c r="R49" s="22">
        <v>57172326</v>
      </c>
      <c r="S49" s="22"/>
      <c r="T49" s="22"/>
      <c r="U49" s="22"/>
      <c r="V49" s="22"/>
      <c r="W49" s="22">
        <v>78376070</v>
      </c>
      <c r="X49" s="22">
        <v>36847453</v>
      </c>
      <c r="Y49" s="22">
        <v>41528617</v>
      </c>
      <c r="Z49" s="23">
        <v>112.70417252448901</v>
      </c>
      <c r="AA49" s="20">
        <v>95598320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197949730</v>
      </c>
      <c r="D51" s="48">
        <f t="shared" si="3"/>
        <v>0</v>
      </c>
      <c r="E51" s="49">
        <f t="shared" si="3"/>
        <v>360667923</v>
      </c>
      <c r="F51" s="50">
        <f t="shared" si="3"/>
        <v>416780712</v>
      </c>
      <c r="G51" s="50">
        <f t="shared" si="3"/>
        <v>63727210</v>
      </c>
      <c r="H51" s="50">
        <f t="shared" si="3"/>
        <v>22334059</v>
      </c>
      <c r="I51" s="50">
        <f t="shared" si="3"/>
        <v>7852365</v>
      </c>
      <c r="J51" s="50">
        <f t="shared" si="3"/>
        <v>93913634</v>
      </c>
      <c r="K51" s="50">
        <f t="shared" si="3"/>
        <v>18893398</v>
      </c>
      <c r="L51" s="50">
        <f t="shared" si="3"/>
        <v>-5356898</v>
      </c>
      <c r="M51" s="50">
        <f t="shared" si="3"/>
        <v>47295280</v>
      </c>
      <c r="N51" s="50">
        <f t="shared" si="3"/>
        <v>60831780</v>
      </c>
      <c r="O51" s="50">
        <f t="shared" si="3"/>
        <v>55904771</v>
      </c>
      <c r="P51" s="50">
        <f t="shared" si="3"/>
        <v>13496271</v>
      </c>
      <c r="Q51" s="50">
        <f t="shared" si="3"/>
        <v>35174587</v>
      </c>
      <c r="R51" s="50">
        <f t="shared" si="3"/>
        <v>104575629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259321043</v>
      </c>
      <c r="X51" s="50">
        <f t="shared" si="3"/>
        <v>294237866</v>
      </c>
      <c r="Y51" s="50">
        <f t="shared" si="3"/>
        <v>-34916823</v>
      </c>
      <c r="Z51" s="51">
        <f>+IF(X51&lt;&gt;0,+(Y51/X51)*100,0)</f>
        <v>-11.866869303626611</v>
      </c>
      <c r="AA51" s="48">
        <f>SUM(AA48:AA50)</f>
        <v>416780712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197949730</v>
      </c>
      <c r="D53" s="54">
        <f>+D51-D52</f>
        <v>0</v>
      </c>
      <c r="E53" s="55">
        <f t="shared" si="4"/>
        <v>360667923</v>
      </c>
      <c r="F53" s="56">
        <f t="shared" si="4"/>
        <v>416780712</v>
      </c>
      <c r="G53" s="56">
        <f t="shared" si="4"/>
        <v>63727210</v>
      </c>
      <c r="H53" s="56">
        <f t="shared" si="4"/>
        <v>22334059</v>
      </c>
      <c r="I53" s="56">
        <f t="shared" si="4"/>
        <v>7852365</v>
      </c>
      <c r="J53" s="56">
        <f t="shared" si="4"/>
        <v>93913634</v>
      </c>
      <c r="K53" s="56">
        <f t="shared" si="4"/>
        <v>18893398</v>
      </c>
      <c r="L53" s="56">
        <f t="shared" si="4"/>
        <v>-5356898</v>
      </c>
      <c r="M53" s="56">
        <f t="shared" si="4"/>
        <v>47295280</v>
      </c>
      <c r="N53" s="56">
        <f t="shared" si="4"/>
        <v>60831780</v>
      </c>
      <c r="O53" s="56">
        <f t="shared" si="4"/>
        <v>55904771</v>
      </c>
      <c r="P53" s="56">
        <f t="shared" si="4"/>
        <v>13496271</v>
      </c>
      <c r="Q53" s="56">
        <f t="shared" si="4"/>
        <v>35174587</v>
      </c>
      <c r="R53" s="56">
        <f t="shared" si="4"/>
        <v>104575629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259321043</v>
      </c>
      <c r="X53" s="56">
        <f t="shared" si="4"/>
        <v>294237866</v>
      </c>
      <c r="Y53" s="56">
        <f t="shared" si="4"/>
        <v>-34916823</v>
      </c>
      <c r="Z53" s="57">
        <f>+IF(X53&lt;&gt;0,+(Y53/X53)*100,0)</f>
        <v>-11.866869303626611</v>
      </c>
      <c r="AA53" s="54">
        <f>+AA51-AA52</f>
        <v>416780712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197949730</v>
      </c>
      <c r="D56" s="48">
        <f>SUM(D53:D55)</f>
        <v>0</v>
      </c>
      <c r="E56" s="49">
        <f t="shared" si="5"/>
        <v>360667923</v>
      </c>
      <c r="F56" s="50">
        <f t="shared" si="5"/>
        <v>416780712</v>
      </c>
      <c r="G56" s="50">
        <f t="shared" si="5"/>
        <v>63727210</v>
      </c>
      <c r="H56" s="50">
        <f t="shared" si="5"/>
        <v>22334059</v>
      </c>
      <c r="I56" s="50">
        <f t="shared" si="5"/>
        <v>7852365</v>
      </c>
      <c r="J56" s="50">
        <f t="shared" si="5"/>
        <v>93913634</v>
      </c>
      <c r="K56" s="50">
        <f t="shared" si="5"/>
        <v>18893398</v>
      </c>
      <c r="L56" s="50">
        <f t="shared" si="5"/>
        <v>-5356898</v>
      </c>
      <c r="M56" s="50">
        <f t="shared" si="5"/>
        <v>47295280</v>
      </c>
      <c r="N56" s="50">
        <f t="shared" si="5"/>
        <v>60831780</v>
      </c>
      <c r="O56" s="50">
        <f t="shared" si="5"/>
        <v>55904771</v>
      </c>
      <c r="P56" s="50">
        <f t="shared" si="5"/>
        <v>13496271</v>
      </c>
      <c r="Q56" s="50">
        <f t="shared" si="5"/>
        <v>35174587</v>
      </c>
      <c r="R56" s="50">
        <f t="shared" si="5"/>
        <v>104575629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259321043</v>
      </c>
      <c r="X56" s="50">
        <f t="shared" si="5"/>
        <v>294237866</v>
      </c>
      <c r="Y56" s="50">
        <f t="shared" si="5"/>
        <v>-34916823</v>
      </c>
      <c r="Z56" s="51">
        <f>+IF(X56&lt;&gt;0,+(Y56/X56)*100,0)</f>
        <v>-11.866869303626611</v>
      </c>
      <c r="AA56" s="48">
        <f>SUM(AA53:AA55)</f>
        <v>416780712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197949730</v>
      </c>
      <c r="D59" s="65">
        <f>SUM(D56:D58)</f>
        <v>0</v>
      </c>
      <c r="E59" s="66">
        <f t="shared" si="6"/>
        <v>360667923</v>
      </c>
      <c r="F59" s="67">
        <f t="shared" si="6"/>
        <v>416780712</v>
      </c>
      <c r="G59" s="67">
        <f t="shared" si="6"/>
        <v>63727210</v>
      </c>
      <c r="H59" s="67">
        <f t="shared" si="6"/>
        <v>22334059</v>
      </c>
      <c r="I59" s="67">
        <f t="shared" si="6"/>
        <v>7852365</v>
      </c>
      <c r="J59" s="67">
        <f t="shared" si="6"/>
        <v>93913634</v>
      </c>
      <c r="K59" s="67">
        <f t="shared" si="6"/>
        <v>18893398</v>
      </c>
      <c r="L59" s="67">
        <f t="shared" si="6"/>
        <v>-5356898</v>
      </c>
      <c r="M59" s="67">
        <f t="shared" si="6"/>
        <v>47295280</v>
      </c>
      <c r="N59" s="67">
        <f t="shared" si="6"/>
        <v>60831780</v>
      </c>
      <c r="O59" s="67">
        <f t="shared" si="6"/>
        <v>55904771</v>
      </c>
      <c r="P59" s="67">
        <f t="shared" si="6"/>
        <v>13496271</v>
      </c>
      <c r="Q59" s="67">
        <f t="shared" si="6"/>
        <v>35174587</v>
      </c>
      <c r="R59" s="67">
        <f t="shared" si="6"/>
        <v>104575629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259321043</v>
      </c>
      <c r="X59" s="67">
        <f t="shared" si="6"/>
        <v>294237866</v>
      </c>
      <c r="Y59" s="67">
        <f t="shared" si="6"/>
        <v>-34916823</v>
      </c>
      <c r="Z59" s="68">
        <f>+IF(X59&lt;&gt;0,+(Y59/X59)*100,0)</f>
        <v>-11.866869303626611</v>
      </c>
      <c r="AA59" s="65">
        <f>SUM(AA56:AA58)</f>
        <v>416780712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790169697</v>
      </c>
      <c r="D8" s="20"/>
      <c r="E8" s="21">
        <v>837553460</v>
      </c>
      <c r="F8" s="22">
        <v>868502020</v>
      </c>
      <c r="G8" s="22">
        <v>80015488</v>
      </c>
      <c r="H8" s="22">
        <v>65770575</v>
      </c>
      <c r="I8" s="22">
        <v>47409125</v>
      </c>
      <c r="J8" s="22">
        <v>193195188</v>
      </c>
      <c r="K8" s="22">
        <v>64790367</v>
      </c>
      <c r="L8" s="22">
        <v>57479851</v>
      </c>
      <c r="M8" s="22">
        <v>69191771</v>
      </c>
      <c r="N8" s="22">
        <v>191461989</v>
      </c>
      <c r="O8" s="22">
        <v>70149995</v>
      </c>
      <c r="P8" s="22">
        <v>67902096</v>
      </c>
      <c r="Q8" s="22">
        <v>61985076</v>
      </c>
      <c r="R8" s="22">
        <v>200037167</v>
      </c>
      <c r="S8" s="22"/>
      <c r="T8" s="22"/>
      <c r="U8" s="22"/>
      <c r="V8" s="22"/>
      <c r="W8" s="22">
        <v>584694344</v>
      </c>
      <c r="X8" s="22">
        <v>651376530</v>
      </c>
      <c r="Y8" s="22">
        <v>-66682186</v>
      </c>
      <c r="Z8" s="23">
        <v>-10.237118306979836</v>
      </c>
      <c r="AA8" s="20">
        <v>868502020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31088</v>
      </c>
      <c r="D10" s="20"/>
      <c r="E10" s="21">
        <v>60000</v>
      </c>
      <c r="F10" s="22">
        <v>60000</v>
      </c>
      <c r="G10" s="22"/>
      <c r="H10" s="22">
        <v>3612</v>
      </c>
      <c r="I10" s="22"/>
      <c r="J10" s="22">
        <v>3612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3612</v>
      </c>
      <c r="X10" s="22">
        <v>45000</v>
      </c>
      <c r="Y10" s="22">
        <v>-41388</v>
      </c>
      <c r="Z10" s="23">
        <v>-91.973333333333329</v>
      </c>
      <c r="AA10" s="20">
        <v>60000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108118719</v>
      </c>
      <c r="D13" s="20"/>
      <c r="E13" s="21">
        <v>67914420</v>
      </c>
      <c r="F13" s="22">
        <v>91605850</v>
      </c>
      <c r="G13" s="22"/>
      <c r="H13" s="22"/>
      <c r="I13" s="22"/>
      <c r="J13" s="22"/>
      <c r="K13" s="22"/>
      <c r="L13" s="22"/>
      <c r="M13" s="22"/>
      <c r="N13" s="22"/>
      <c r="O13" s="22">
        <v>61715733</v>
      </c>
      <c r="P13" s="22"/>
      <c r="Q13" s="22"/>
      <c r="R13" s="22">
        <v>61715733</v>
      </c>
      <c r="S13" s="22"/>
      <c r="T13" s="22"/>
      <c r="U13" s="22"/>
      <c r="V13" s="22"/>
      <c r="W13" s="22">
        <v>61715733</v>
      </c>
      <c r="X13" s="22">
        <v>68704389</v>
      </c>
      <c r="Y13" s="22">
        <v>-6988656</v>
      </c>
      <c r="Z13" s="23">
        <v>-10.17206629986914</v>
      </c>
      <c r="AA13" s="20">
        <v>91605850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3625171</v>
      </c>
      <c r="D19" s="20"/>
      <c r="E19" s="21">
        <v>4187920</v>
      </c>
      <c r="F19" s="22">
        <v>3771990</v>
      </c>
      <c r="G19" s="22">
        <v>300829</v>
      </c>
      <c r="H19" s="22">
        <v>312009</v>
      </c>
      <c r="I19" s="22">
        <v>310720</v>
      </c>
      <c r="J19" s="22">
        <v>923558</v>
      </c>
      <c r="K19" s="22">
        <v>379880</v>
      </c>
      <c r="L19" s="22">
        <v>357485</v>
      </c>
      <c r="M19" s="22">
        <v>176913</v>
      </c>
      <c r="N19" s="22">
        <v>914278</v>
      </c>
      <c r="O19" s="22">
        <v>167881</v>
      </c>
      <c r="P19" s="22">
        <v>215953</v>
      </c>
      <c r="Q19" s="22">
        <v>197551</v>
      </c>
      <c r="R19" s="22">
        <v>581385</v>
      </c>
      <c r="S19" s="22"/>
      <c r="T19" s="22"/>
      <c r="U19" s="22"/>
      <c r="V19" s="22"/>
      <c r="W19" s="22">
        <v>2419221</v>
      </c>
      <c r="X19" s="22">
        <v>2828988</v>
      </c>
      <c r="Y19" s="22">
        <v>-409767</v>
      </c>
      <c r="Z19" s="23">
        <v>-14.484578937768559</v>
      </c>
      <c r="AA19" s="20">
        <v>3771990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217422361</v>
      </c>
      <c r="D25" s="20"/>
      <c r="E25" s="21">
        <v>148470500</v>
      </c>
      <c r="F25" s="22">
        <v>233563450</v>
      </c>
      <c r="G25" s="22"/>
      <c r="H25" s="22">
        <v>-62353</v>
      </c>
      <c r="I25" s="22">
        <v>59035617</v>
      </c>
      <c r="J25" s="22">
        <v>58973264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58973264</v>
      </c>
      <c r="X25" s="22">
        <v>175172589</v>
      </c>
      <c r="Y25" s="22">
        <v>-116199325</v>
      </c>
      <c r="Z25" s="23">
        <v>-66.334193987393775</v>
      </c>
      <c r="AA25" s="20">
        <v>233563450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1119367036</v>
      </c>
      <c r="D32" s="29">
        <f t="shared" ref="D32:Y32" si="0">SUM(D6:D31)</f>
        <v>0</v>
      </c>
      <c r="E32" s="30">
        <f t="shared" si="0"/>
        <v>1058186300</v>
      </c>
      <c r="F32" s="31">
        <f t="shared" si="0"/>
        <v>1197503310</v>
      </c>
      <c r="G32" s="31">
        <f t="shared" si="0"/>
        <v>80316317</v>
      </c>
      <c r="H32" s="31">
        <f t="shared" si="0"/>
        <v>66023843</v>
      </c>
      <c r="I32" s="31">
        <f t="shared" si="0"/>
        <v>106755462</v>
      </c>
      <c r="J32" s="31">
        <f t="shared" si="0"/>
        <v>253095622</v>
      </c>
      <c r="K32" s="31">
        <f t="shared" si="0"/>
        <v>65170247</v>
      </c>
      <c r="L32" s="31">
        <f t="shared" si="0"/>
        <v>57837336</v>
      </c>
      <c r="M32" s="31">
        <f t="shared" si="0"/>
        <v>69368684</v>
      </c>
      <c r="N32" s="31">
        <f t="shared" si="0"/>
        <v>192376267</v>
      </c>
      <c r="O32" s="31">
        <f t="shared" si="0"/>
        <v>132033609</v>
      </c>
      <c r="P32" s="31">
        <f t="shared" si="0"/>
        <v>68118049</v>
      </c>
      <c r="Q32" s="31">
        <f t="shared" si="0"/>
        <v>62182627</v>
      </c>
      <c r="R32" s="31">
        <f t="shared" si="0"/>
        <v>262334285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707806174</v>
      </c>
      <c r="X32" s="31">
        <f t="shared" si="0"/>
        <v>898127496</v>
      </c>
      <c r="Y32" s="31">
        <f t="shared" si="0"/>
        <v>-190321322</v>
      </c>
      <c r="Z32" s="32">
        <f>+IF(X32&lt;&gt;0,+(Y32/X32)*100,0)</f>
        <v>-21.19090249966025</v>
      </c>
      <c r="AA32" s="29">
        <f>SUM(AA6:AA31)</f>
        <v>1197503310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229974585</v>
      </c>
      <c r="D34" s="20"/>
      <c r="E34" s="21">
        <v>299949210</v>
      </c>
      <c r="F34" s="22">
        <v>283266110</v>
      </c>
      <c r="G34" s="22">
        <v>18519284</v>
      </c>
      <c r="H34" s="22">
        <v>13529210</v>
      </c>
      <c r="I34" s="22">
        <v>18362172</v>
      </c>
      <c r="J34" s="22">
        <v>50410666</v>
      </c>
      <c r="K34" s="22">
        <v>18271552</v>
      </c>
      <c r="L34" s="22">
        <v>27022044</v>
      </c>
      <c r="M34" s="22">
        <v>18472784</v>
      </c>
      <c r="N34" s="22">
        <v>63766380</v>
      </c>
      <c r="O34" s="22">
        <v>18710895</v>
      </c>
      <c r="P34" s="22">
        <v>18191559</v>
      </c>
      <c r="Q34" s="22">
        <v>19316769</v>
      </c>
      <c r="R34" s="22">
        <v>56219223</v>
      </c>
      <c r="S34" s="22"/>
      <c r="T34" s="22"/>
      <c r="U34" s="22"/>
      <c r="V34" s="22"/>
      <c r="W34" s="22">
        <v>170396269</v>
      </c>
      <c r="X34" s="22">
        <v>212449626</v>
      </c>
      <c r="Y34" s="22">
        <v>-42053357</v>
      </c>
      <c r="Z34" s="23">
        <v>-19.794507428316209</v>
      </c>
      <c r="AA34" s="20">
        <v>283266110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5495448</v>
      </c>
      <c r="D37" s="20"/>
      <c r="E37" s="21">
        <v>17637880</v>
      </c>
      <c r="F37" s="22">
        <v>17165180</v>
      </c>
      <c r="G37" s="22">
        <v>64762</v>
      </c>
      <c r="H37" s="22">
        <v>993341</v>
      </c>
      <c r="I37" s="22">
        <v>697706</v>
      </c>
      <c r="J37" s="22">
        <v>1755809</v>
      </c>
      <c r="K37" s="22">
        <v>1051779</v>
      </c>
      <c r="L37" s="22">
        <v>1039660</v>
      </c>
      <c r="M37" s="22">
        <v>2468742</v>
      </c>
      <c r="N37" s="22">
        <v>4560181</v>
      </c>
      <c r="O37" s="22">
        <v>683944</v>
      </c>
      <c r="P37" s="22">
        <v>713387</v>
      </c>
      <c r="Q37" s="22">
        <v>2711832</v>
      </c>
      <c r="R37" s="22">
        <v>4109163</v>
      </c>
      <c r="S37" s="22"/>
      <c r="T37" s="22"/>
      <c r="U37" s="22"/>
      <c r="V37" s="22"/>
      <c r="W37" s="22">
        <v>10425153</v>
      </c>
      <c r="X37" s="22">
        <v>12873888</v>
      </c>
      <c r="Y37" s="22">
        <v>-2448735</v>
      </c>
      <c r="Z37" s="23">
        <v>-19.020943789475254</v>
      </c>
      <c r="AA37" s="20">
        <v>17165180</v>
      </c>
    </row>
    <row r="38" spans="1:27" x14ac:dyDescent="0.25">
      <c r="A38" s="19" t="s">
        <v>64</v>
      </c>
      <c r="B38" s="15" t="s">
        <v>32</v>
      </c>
      <c r="C38" s="20">
        <v>300805518</v>
      </c>
      <c r="D38" s="20"/>
      <c r="E38" s="21">
        <v>171987200</v>
      </c>
      <c r="F38" s="22">
        <v>171987200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128990403</v>
      </c>
      <c r="Y38" s="22">
        <v>-128990403</v>
      </c>
      <c r="Z38" s="23">
        <v>-100</v>
      </c>
      <c r="AA38" s="20">
        <v>171987200</v>
      </c>
    </row>
    <row r="39" spans="1:27" x14ac:dyDescent="0.25">
      <c r="A39" s="19" t="s">
        <v>65</v>
      </c>
      <c r="B39" s="15" t="s">
        <v>32</v>
      </c>
      <c r="C39" s="20">
        <v>122621424</v>
      </c>
      <c r="D39" s="20"/>
      <c r="E39" s="21">
        <v>234166900</v>
      </c>
      <c r="F39" s="22">
        <v>130524930</v>
      </c>
      <c r="G39" s="22"/>
      <c r="H39" s="22"/>
      <c r="I39" s="22"/>
      <c r="J39" s="22"/>
      <c r="K39" s="22"/>
      <c r="L39" s="22"/>
      <c r="M39" s="22"/>
      <c r="N39" s="22"/>
      <c r="O39" s="22"/>
      <c r="P39" s="22">
        <v>72714493</v>
      </c>
      <c r="Q39" s="22"/>
      <c r="R39" s="22">
        <v>72714493</v>
      </c>
      <c r="S39" s="22"/>
      <c r="T39" s="22"/>
      <c r="U39" s="22"/>
      <c r="V39" s="22"/>
      <c r="W39" s="22">
        <v>72714493</v>
      </c>
      <c r="X39" s="22">
        <v>97893702</v>
      </c>
      <c r="Y39" s="22">
        <v>-25179209</v>
      </c>
      <c r="Z39" s="23">
        <v>-25.720969261127745</v>
      </c>
      <c r="AA39" s="20">
        <v>130524930</v>
      </c>
    </row>
    <row r="40" spans="1:27" x14ac:dyDescent="0.25">
      <c r="A40" s="19" t="s">
        <v>40</v>
      </c>
      <c r="B40" s="15" t="s">
        <v>32</v>
      </c>
      <c r="C40" s="20">
        <v>20629745</v>
      </c>
      <c r="D40" s="20"/>
      <c r="E40" s="21">
        <v>22251500</v>
      </c>
      <c r="F40" s="22">
        <v>22251500</v>
      </c>
      <c r="G40" s="22">
        <v>6523019</v>
      </c>
      <c r="H40" s="22">
        <v>-5560668</v>
      </c>
      <c r="I40" s="22">
        <v>1206260</v>
      </c>
      <c r="J40" s="22">
        <v>2168611</v>
      </c>
      <c r="K40" s="22"/>
      <c r="L40" s="22">
        <v>3752228</v>
      </c>
      <c r="M40" s="22"/>
      <c r="N40" s="22">
        <v>3752228</v>
      </c>
      <c r="O40" s="22">
        <v>5992288</v>
      </c>
      <c r="P40" s="22"/>
      <c r="Q40" s="22">
        <v>1143174</v>
      </c>
      <c r="R40" s="22">
        <v>7135462</v>
      </c>
      <c r="S40" s="22"/>
      <c r="T40" s="22"/>
      <c r="U40" s="22"/>
      <c r="V40" s="22"/>
      <c r="W40" s="22">
        <v>13056301</v>
      </c>
      <c r="X40" s="22">
        <v>16688628</v>
      </c>
      <c r="Y40" s="22">
        <v>-3632327</v>
      </c>
      <c r="Z40" s="23">
        <v>-21.765282322788906</v>
      </c>
      <c r="AA40" s="20">
        <v>22251500</v>
      </c>
    </row>
    <row r="41" spans="1:27" x14ac:dyDescent="0.25">
      <c r="A41" s="19" t="s">
        <v>66</v>
      </c>
      <c r="B41" s="15" t="s">
        <v>32</v>
      </c>
      <c r="C41" s="20">
        <v>108647332</v>
      </c>
      <c r="D41" s="20"/>
      <c r="E41" s="21">
        <v>153199540</v>
      </c>
      <c r="F41" s="22">
        <v>148877610</v>
      </c>
      <c r="G41" s="22">
        <v>718280</v>
      </c>
      <c r="H41" s="22">
        <v>6922972</v>
      </c>
      <c r="I41" s="22">
        <v>22937566</v>
      </c>
      <c r="J41" s="22">
        <v>30578818</v>
      </c>
      <c r="K41" s="22">
        <v>12865251</v>
      </c>
      <c r="L41" s="22">
        <v>9397014</v>
      </c>
      <c r="M41" s="22">
        <v>17820819</v>
      </c>
      <c r="N41" s="22">
        <v>40083084</v>
      </c>
      <c r="O41" s="22">
        <v>5955058</v>
      </c>
      <c r="P41" s="22">
        <v>-2043560</v>
      </c>
      <c r="Q41" s="22">
        <v>8130796</v>
      </c>
      <c r="R41" s="22">
        <v>12042294</v>
      </c>
      <c r="S41" s="22"/>
      <c r="T41" s="22"/>
      <c r="U41" s="22"/>
      <c r="V41" s="22"/>
      <c r="W41" s="22">
        <v>82704196</v>
      </c>
      <c r="X41" s="22">
        <v>111658257</v>
      </c>
      <c r="Y41" s="22">
        <v>-28954061</v>
      </c>
      <c r="Z41" s="23">
        <v>-25.93096272315983</v>
      </c>
      <c r="AA41" s="20">
        <v>148877610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62527780</v>
      </c>
      <c r="F43" s="22">
        <v>62527780</v>
      </c>
      <c r="G43" s="22"/>
      <c r="H43" s="22">
        <v>212442321</v>
      </c>
      <c r="I43" s="22"/>
      <c r="J43" s="22">
        <v>212442321</v>
      </c>
      <c r="K43" s="22">
        <v>3374620</v>
      </c>
      <c r="L43" s="22">
        <v>3249773</v>
      </c>
      <c r="M43" s="22">
        <v>7352157</v>
      </c>
      <c r="N43" s="22">
        <v>13976550</v>
      </c>
      <c r="O43" s="22"/>
      <c r="P43" s="22"/>
      <c r="Q43" s="22">
        <v>24659766</v>
      </c>
      <c r="R43" s="22">
        <v>24659766</v>
      </c>
      <c r="S43" s="22"/>
      <c r="T43" s="22"/>
      <c r="U43" s="22"/>
      <c r="V43" s="22"/>
      <c r="W43" s="22">
        <v>251078637</v>
      </c>
      <c r="X43" s="22">
        <v>46895832</v>
      </c>
      <c r="Y43" s="22">
        <v>204182805</v>
      </c>
      <c r="Z43" s="23">
        <v>435.3964868349068</v>
      </c>
      <c r="AA43" s="20">
        <v>62527780</v>
      </c>
    </row>
    <row r="44" spans="1:27" x14ac:dyDescent="0.25">
      <c r="A44" s="19" t="s">
        <v>69</v>
      </c>
      <c r="B44" s="15" t="s">
        <v>32</v>
      </c>
      <c r="C44" s="20">
        <v>7613858</v>
      </c>
      <c r="D44" s="20"/>
      <c r="E44" s="21">
        <v>18347780</v>
      </c>
      <c r="F44" s="22">
        <v>18410480</v>
      </c>
      <c r="G44" s="22">
        <v>728700</v>
      </c>
      <c r="H44" s="22">
        <v>12895465</v>
      </c>
      <c r="I44" s="22">
        <v>883411</v>
      </c>
      <c r="J44" s="22">
        <v>14507576</v>
      </c>
      <c r="K44" s="22">
        <v>1073833</v>
      </c>
      <c r="L44" s="22">
        <v>657994</v>
      </c>
      <c r="M44" s="22">
        <v>510583</v>
      </c>
      <c r="N44" s="22">
        <v>2242410</v>
      </c>
      <c r="O44" s="22">
        <v>691704</v>
      </c>
      <c r="P44" s="22">
        <v>-281330</v>
      </c>
      <c r="Q44" s="22">
        <v>548049</v>
      </c>
      <c r="R44" s="22">
        <v>958423</v>
      </c>
      <c r="S44" s="22"/>
      <c r="T44" s="22"/>
      <c r="U44" s="22"/>
      <c r="V44" s="22"/>
      <c r="W44" s="22">
        <v>17708409</v>
      </c>
      <c r="X44" s="22">
        <v>13807908</v>
      </c>
      <c r="Y44" s="22">
        <v>3900501</v>
      </c>
      <c r="Z44" s="23">
        <v>28.248312488756444</v>
      </c>
      <c r="AA44" s="20">
        <v>18410480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795787910</v>
      </c>
      <c r="D47" s="29">
        <f t="shared" ref="D47:Y47" si="1">SUM(D34:D46)</f>
        <v>0</v>
      </c>
      <c r="E47" s="30">
        <f t="shared" si="1"/>
        <v>980067790</v>
      </c>
      <c r="F47" s="31">
        <f t="shared" si="1"/>
        <v>855010790</v>
      </c>
      <c r="G47" s="31">
        <f t="shared" si="1"/>
        <v>26554045</v>
      </c>
      <c r="H47" s="31">
        <f t="shared" si="1"/>
        <v>241222641</v>
      </c>
      <c r="I47" s="31">
        <f t="shared" si="1"/>
        <v>44087115</v>
      </c>
      <c r="J47" s="31">
        <f t="shared" si="1"/>
        <v>311863801</v>
      </c>
      <c r="K47" s="31">
        <f t="shared" si="1"/>
        <v>36637035</v>
      </c>
      <c r="L47" s="31">
        <f t="shared" si="1"/>
        <v>45118713</v>
      </c>
      <c r="M47" s="31">
        <f t="shared" si="1"/>
        <v>46625085</v>
      </c>
      <c r="N47" s="31">
        <f t="shared" si="1"/>
        <v>128380833</v>
      </c>
      <c r="O47" s="31">
        <f t="shared" si="1"/>
        <v>32033889</v>
      </c>
      <c r="P47" s="31">
        <f t="shared" si="1"/>
        <v>89294549</v>
      </c>
      <c r="Q47" s="31">
        <f t="shared" si="1"/>
        <v>56510386</v>
      </c>
      <c r="R47" s="31">
        <f t="shared" si="1"/>
        <v>177838824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618083458</v>
      </c>
      <c r="X47" s="31">
        <f t="shared" si="1"/>
        <v>641258244</v>
      </c>
      <c r="Y47" s="31">
        <f t="shared" si="1"/>
        <v>-23174786</v>
      </c>
      <c r="Z47" s="32">
        <f>+IF(X47&lt;&gt;0,+(Y47/X47)*100,0)</f>
        <v>-3.6139552538836446</v>
      </c>
      <c r="AA47" s="29">
        <f>SUM(AA34:AA46)</f>
        <v>855010790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323579126</v>
      </c>
      <c r="D48" s="39">
        <f t="shared" si="2"/>
        <v>0</v>
      </c>
      <c r="E48" s="40">
        <f t="shared" si="2"/>
        <v>78118510</v>
      </c>
      <c r="F48" s="41">
        <f t="shared" si="2"/>
        <v>342492520</v>
      </c>
      <c r="G48" s="41">
        <f t="shared" si="2"/>
        <v>53762272</v>
      </c>
      <c r="H48" s="41">
        <f t="shared" si="2"/>
        <v>-175198798</v>
      </c>
      <c r="I48" s="41">
        <f t="shared" si="2"/>
        <v>62668347</v>
      </c>
      <c r="J48" s="41">
        <f t="shared" si="2"/>
        <v>-58768179</v>
      </c>
      <c r="K48" s="41">
        <f t="shared" si="2"/>
        <v>28533212</v>
      </c>
      <c r="L48" s="41">
        <f t="shared" si="2"/>
        <v>12718623</v>
      </c>
      <c r="M48" s="41">
        <f t="shared" si="2"/>
        <v>22743599</v>
      </c>
      <c r="N48" s="41">
        <f t="shared" si="2"/>
        <v>63995434</v>
      </c>
      <c r="O48" s="41">
        <f t="shared" si="2"/>
        <v>99999720</v>
      </c>
      <c r="P48" s="41">
        <f t="shared" si="2"/>
        <v>-21176500</v>
      </c>
      <c r="Q48" s="41">
        <f t="shared" si="2"/>
        <v>5672241</v>
      </c>
      <c r="R48" s="41">
        <f t="shared" si="2"/>
        <v>84495461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89722716</v>
      </c>
      <c r="X48" s="41">
        <f t="shared" si="2"/>
        <v>256869252</v>
      </c>
      <c r="Y48" s="41">
        <f t="shared" si="2"/>
        <v>-167146536</v>
      </c>
      <c r="Z48" s="42">
        <f>+IF(X48&lt;&gt;0,+(Y48/X48)*100,0)</f>
        <v>-65.070667157936057</v>
      </c>
      <c r="AA48" s="39">
        <f>+AA32-AA47</f>
        <v>342492520</v>
      </c>
    </row>
    <row r="49" spans="1:27" x14ac:dyDescent="0.25">
      <c r="A49" s="43" t="s">
        <v>74</v>
      </c>
      <c r="B49" s="15" t="s">
        <v>32</v>
      </c>
      <c r="C49" s="20">
        <v>12510393</v>
      </c>
      <c r="D49" s="20"/>
      <c r="E49" s="21">
        <v>120963250</v>
      </c>
      <c r="F49" s="22">
        <v>120654120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>
        <v>23123972</v>
      </c>
      <c r="R49" s="22">
        <v>23123972</v>
      </c>
      <c r="S49" s="22"/>
      <c r="T49" s="22"/>
      <c r="U49" s="22"/>
      <c r="V49" s="22"/>
      <c r="W49" s="22">
        <v>23123972</v>
      </c>
      <c r="X49" s="22">
        <v>90490590</v>
      </c>
      <c r="Y49" s="22">
        <v>-67366618</v>
      </c>
      <c r="Z49" s="23">
        <v>-74.445992671724198</v>
      </c>
      <c r="AA49" s="20">
        <v>120654120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336089519</v>
      </c>
      <c r="D51" s="48">
        <f t="shared" si="3"/>
        <v>0</v>
      </c>
      <c r="E51" s="49">
        <f t="shared" si="3"/>
        <v>199081760</v>
      </c>
      <c r="F51" s="50">
        <f t="shared" si="3"/>
        <v>463146640</v>
      </c>
      <c r="G51" s="50">
        <f t="shared" si="3"/>
        <v>53762272</v>
      </c>
      <c r="H51" s="50">
        <f t="shared" si="3"/>
        <v>-175198798</v>
      </c>
      <c r="I51" s="50">
        <f t="shared" si="3"/>
        <v>62668347</v>
      </c>
      <c r="J51" s="50">
        <f t="shared" si="3"/>
        <v>-58768179</v>
      </c>
      <c r="K51" s="50">
        <f t="shared" si="3"/>
        <v>28533212</v>
      </c>
      <c r="L51" s="50">
        <f t="shared" si="3"/>
        <v>12718623</v>
      </c>
      <c r="M51" s="50">
        <f t="shared" si="3"/>
        <v>22743599</v>
      </c>
      <c r="N51" s="50">
        <f t="shared" si="3"/>
        <v>63995434</v>
      </c>
      <c r="O51" s="50">
        <f t="shared" si="3"/>
        <v>99999720</v>
      </c>
      <c r="P51" s="50">
        <f t="shared" si="3"/>
        <v>-21176500</v>
      </c>
      <c r="Q51" s="50">
        <f t="shared" si="3"/>
        <v>28796213</v>
      </c>
      <c r="R51" s="50">
        <f t="shared" si="3"/>
        <v>107619433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112846688</v>
      </c>
      <c r="X51" s="50">
        <f t="shared" si="3"/>
        <v>347359842</v>
      </c>
      <c r="Y51" s="50">
        <f t="shared" si="3"/>
        <v>-234513154</v>
      </c>
      <c r="Z51" s="51">
        <f>+IF(X51&lt;&gt;0,+(Y51/X51)*100,0)</f>
        <v>-67.513029902863678</v>
      </c>
      <c r="AA51" s="48">
        <f>SUM(AA48:AA50)</f>
        <v>463146640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336089519</v>
      </c>
      <c r="D53" s="54">
        <f>+D51-D52</f>
        <v>0</v>
      </c>
      <c r="E53" s="55">
        <f t="shared" si="4"/>
        <v>199081760</v>
      </c>
      <c r="F53" s="56">
        <f t="shared" si="4"/>
        <v>463146640</v>
      </c>
      <c r="G53" s="56">
        <f t="shared" si="4"/>
        <v>53762272</v>
      </c>
      <c r="H53" s="56">
        <f t="shared" si="4"/>
        <v>-175198798</v>
      </c>
      <c r="I53" s="56">
        <f t="shared" si="4"/>
        <v>62668347</v>
      </c>
      <c r="J53" s="56">
        <f t="shared" si="4"/>
        <v>-58768179</v>
      </c>
      <c r="K53" s="56">
        <f t="shared" si="4"/>
        <v>28533212</v>
      </c>
      <c r="L53" s="56">
        <f t="shared" si="4"/>
        <v>12718623</v>
      </c>
      <c r="M53" s="56">
        <f t="shared" si="4"/>
        <v>22743599</v>
      </c>
      <c r="N53" s="56">
        <f t="shared" si="4"/>
        <v>63995434</v>
      </c>
      <c r="O53" s="56">
        <f t="shared" si="4"/>
        <v>99999720</v>
      </c>
      <c r="P53" s="56">
        <f t="shared" si="4"/>
        <v>-21176500</v>
      </c>
      <c r="Q53" s="56">
        <f t="shared" si="4"/>
        <v>28796213</v>
      </c>
      <c r="R53" s="56">
        <f t="shared" si="4"/>
        <v>107619433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112846688</v>
      </c>
      <c r="X53" s="56">
        <f t="shared" si="4"/>
        <v>347359842</v>
      </c>
      <c r="Y53" s="56">
        <f t="shared" si="4"/>
        <v>-234513154</v>
      </c>
      <c r="Z53" s="57">
        <f>+IF(X53&lt;&gt;0,+(Y53/X53)*100,0)</f>
        <v>-67.513029902863678</v>
      </c>
      <c r="AA53" s="54">
        <f>+AA51-AA52</f>
        <v>463146640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336089519</v>
      </c>
      <c r="D56" s="48">
        <f>SUM(D53:D55)</f>
        <v>0</v>
      </c>
      <c r="E56" s="49">
        <f t="shared" si="5"/>
        <v>199081760</v>
      </c>
      <c r="F56" s="50">
        <f t="shared" si="5"/>
        <v>463146640</v>
      </c>
      <c r="G56" s="50">
        <f t="shared" si="5"/>
        <v>53762272</v>
      </c>
      <c r="H56" s="50">
        <f t="shared" si="5"/>
        <v>-175198798</v>
      </c>
      <c r="I56" s="50">
        <f t="shared" si="5"/>
        <v>62668347</v>
      </c>
      <c r="J56" s="50">
        <f t="shared" si="5"/>
        <v>-58768179</v>
      </c>
      <c r="K56" s="50">
        <f t="shared" si="5"/>
        <v>28533212</v>
      </c>
      <c r="L56" s="50">
        <f t="shared" si="5"/>
        <v>12718623</v>
      </c>
      <c r="M56" s="50">
        <f t="shared" si="5"/>
        <v>22743599</v>
      </c>
      <c r="N56" s="50">
        <f t="shared" si="5"/>
        <v>63995434</v>
      </c>
      <c r="O56" s="50">
        <f t="shared" si="5"/>
        <v>99999720</v>
      </c>
      <c r="P56" s="50">
        <f t="shared" si="5"/>
        <v>-21176500</v>
      </c>
      <c r="Q56" s="50">
        <f t="shared" si="5"/>
        <v>28796213</v>
      </c>
      <c r="R56" s="50">
        <f t="shared" si="5"/>
        <v>107619433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112846688</v>
      </c>
      <c r="X56" s="50">
        <f t="shared" si="5"/>
        <v>347359842</v>
      </c>
      <c r="Y56" s="50">
        <f t="shared" si="5"/>
        <v>-234513154</v>
      </c>
      <c r="Z56" s="51">
        <f>+IF(X56&lt;&gt;0,+(Y56/X56)*100,0)</f>
        <v>-67.513029902863678</v>
      </c>
      <c r="AA56" s="48">
        <f>SUM(AA53:AA55)</f>
        <v>463146640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336089519</v>
      </c>
      <c r="D59" s="65">
        <f>SUM(D56:D58)</f>
        <v>0</v>
      </c>
      <c r="E59" s="66">
        <f t="shared" si="6"/>
        <v>199081760</v>
      </c>
      <c r="F59" s="67">
        <f t="shared" si="6"/>
        <v>463146640</v>
      </c>
      <c r="G59" s="67">
        <f t="shared" si="6"/>
        <v>53762272</v>
      </c>
      <c r="H59" s="67">
        <f t="shared" si="6"/>
        <v>-175198798</v>
      </c>
      <c r="I59" s="67">
        <f t="shared" si="6"/>
        <v>62668347</v>
      </c>
      <c r="J59" s="67">
        <f t="shared" si="6"/>
        <v>-58768179</v>
      </c>
      <c r="K59" s="67">
        <f t="shared" si="6"/>
        <v>28533212</v>
      </c>
      <c r="L59" s="67">
        <f t="shared" si="6"/>
        <v>12718623</v>
      </c>
      <c r="M59" s="67">
        <f t="shared" si="6"/>
        <v>22743599</v>
      </c>
      <c r="N59" s="67">
        <f t="shared" si="6"/>
        <v>63995434</v>
      </c>
      <c r="O59" s="67">
        <f t="shared" si="6"/>
        <v>99999720</v>
      </c>
      <c r="P59" s="67">
        <f t="shared" si="6"/>
        <v>-21176500</v>
      </c>
      <c r="Q59" s="67">
        <f t="shared" si="6"/>
        <v>28796213</v>
      </c>
      <c r="R59" s="67">
        <f t="shared" si="6"/>
        <v>107619433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112846688</v>
      </c>
      <c r="X59" s="67">
        <f t="shared" si="6"/>
        <v>347359842</v>
      </c>
      <c r="Y59" s="67">
        <f t="shared" si="6"/>
        <v>-234513154</v>
      </c>
      <c r="Z59" s="68">
        <f>+IF(X59&lt;&gt;0,+(Y59/X59)*100,0)</f>
        <v>-67.513029902863678</v>
      </c>
      <c r="AA59" s="65">
        <f>SUM(AA56:AA58)</f>
        <v>463146640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42942750</v>
      </c>
      <c r="D8" s="20"/>
      <c r="E8" s="21">
        <v>70287346</v>
      </c>
      <c r="F8" s="22">
        <v>83743394</v>
      </c>
      <c r="G8" s="22">
        <v>21686038</v>
      </c>
      <c r="H8" s="22">
        <v>3649408</v>
      </c>
      <c r="I8" s="22">
        <v>3881096</v>
      </c>
      <c r="J8" s="22">
        <v>29216542</v>
      </c>
      <c r="K8" s="22">
        <v>3828302</v>
      </c>
      <c r="L8" s="22">
        <v>3895453</v>
      </c>
      <c r="M8" s="22">
        <v>3880030</v>
      </c>
      <c r="N8" s="22">
        <v>11603785</v>
      </c>
      <c r="O8" s="22">
        <v>3848462</v>
      </c>
      <c r="P8" s="22"/>
      <c r="Q8" s="22">
        <v>7733165</v>
      </c>
      <c r="R8" s="22">
        <v>11581627</v>
      </c>
      <c r="S8" s="22"/>
      <c r="T8" s="22"/>
      <c r="U8" s="22"/>
      <c r="V8" s="22"/>
      <c r="W8" s="22">
        <v>52401954</v>
      </c>
      <c r="X8" s="22">
        <v>62807553</v>
      </c>
      <c r="Y8" s="22">
        <v>-10405599</v>
      </c>
      <c r="Z8" s="23">
        <v>-16.567432582511216</v>
      </c>
      <c r="AA8" s="20">
        <v>83743394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11023</v>
      </c>
      <c r="D19" s="20"/>
      <c r="E19" s="21">
        <v>15163</v>
      </c>
      <c r="F19" s="22">
        <v>25414</v>
      </c>
      <c r="G19" s="22">
        <v>1433</v>
      </c>
      <c r="H19" s="22">
        <v>2774</v>
      </c>
      <c r="I19" s="22">
        <v>7069</v>
      </c>
      <c r="J19" s="22">
        <v>11276</v>
      </c>
      <c r="K19" s="22">
        <v>3809</v>
      </c>
      <c r="L19" s="22">
        <v>2965</v>
      </c>
      <c r="M19" s="22">
        <v>4104</v>
      </c>
      <c r="N19" s="22">
        <v>10878</v>
      </c>
      <c r="O19" s="22">
        <v>3260</v>
      </c>
      <c r="P19" s="22"/>
      <c r="Q19" s="22">
        <v>8661</v>
      </c>
      <c r="R19" s="22">
        <v>11921</v>
      </c>
      <c r="S19" s="22"/>
      <c r="T19" s="22"/>
      <c r="U19" s="22"/>
      <c r="V19" s="22"/>
      <c r="W19" s="22">
        <v>34075</v>
      </c>
      <c r="X19" s="22">
        <v>19062</v>
      </c>
      <c r="Y19" s="22">
        <v>15013</v>
      </c>
      <c r="Z19" s="23">
        <v>78.758787115727628</v>
      </c>
      <c r="AA19" s="20">
        <v>25414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42953773</v>
      </c>
      <c r="D32" s="29">
        <f t="shared" ref="D32:Y32" si="0">SUM(D6:D31)</f>
        <v>0</v>
      </c>
      <c r="E32" s="30">
        <f t="shared" si="0"/>
        <v>70302509</v>
      </c>
      <c r="F32" s="31">
        <f t="shared" si="0"/>
        <v>83768808</v>
      </c>
      <c r="G32" s="31">
        <f t="shared" si="0"/>
        <v>21687471</v>
      </c>
      <c r="H32" s="31">
        <f t="shared" si="0"/>
        <v>3652182</v>
      </c>
      <c r="I32" s="31">
        <f t="shared" si="0"/>
        <v>3888165</v>
      </c>
      <c r="J32" s="31">
        <f t="shared" si="0"/>
        <v>29227818</v>
      </c>
      <c r="K32" s="31">
        <f t="shared" si="0"/>
        <v>3832111</v>
      </c>
      <c r="L32" s="31">
        <f t="shared" si="0"/>
        <v>3898418</v>
      </c>
      <c r="M32" s="31">
        <f t="shared" si="0"/>
        <v>3884134</v>
      </c>
      <c r="N32" s="31">
        <f t="shared" si="0"/>
        <v>11614663</v>
      </c>
      <c r="O32" s="31">
        <f t="shared" si="0"/>
        <v>3851722</v>
      </c>
      <c r="P32" s="31">
        <f t="shared" si="0"/>
        <v>0</v>
      </c>
      <c r="Q32" s="31">
        <f t="shared" si="0"/>
        <v>7741826</v>
      </c>
      <c r="R32" s="31">
        <f t="shared" si="0"/>
        <v>11593548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52436029</v>
      </c>
      <c r="X32" s="31">
        <f t="shared" si="0"/>
        <v>62826615</v>
      </c>
      <c r="Y32" s="31">
        <f t="shared" si="0"/>
        <v>-10390586</v>
      </c>
      <c r="Z32" s="32">
        <f>+IF(X32&lt;&gt;0,+(Y32/X32)*100,0)</f>
        <v>-16.538509992938501</v>
      </c>
      <c r="AA32" s="29">
        <f>SUM(AA6:AA31)</f>
        <v>83768808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6770454</v>
      </c>
      <c r="D34" s="20"/>
      <c r="E34" s="21">
        <v>8107705</v>
      </c>
      <c r="F34" s="22">
        <v>8271924</v>
      </c>
      <c r="G34" s="22">
        <v>443034</v>
      </c>
      <c r="H34" s="22">
        <v>566335</v>
      </c>
      <c r="I34" s="22">
        <v>593788</v>
      </c>
      <c r="J34" s="22">
        <v>1603157</v>
      </c>
      <c r="K34" s="22">
        <v>583636</v>
      </c>
      <c r="L34" s="22">
        <v>857229</v>
      </c>
      <c r="M34" s="22">
        <v>601014</v>
      </c>
      <c r="N34" s="22">
        <v>2041879</v>
      </c>
      <c r="O34" s="22">
        <v>623493</v>
      </c>
      <c r="P34" s="22"/>
      <c r="Q34" s="22">
        <v>1240863</v>
      </c>
      <c r="R34" s="22">
        <v>1864356</v>
      </c>
      <c r="S34" s="22"/>
      <c r="T34" s="22"/>
      <c r="U34" s="22"/>
      <c r="V34" s="22"/>
      <c r="W34" s="22">
        <v>5509392</v>
      </c>
      <c r="X34" s="22">
        <v>6203943</v>
      </c>
      <c r="Y34" s="22">
        <v>-694551</v>
      </c>
      <c r="Z34" s="23">
        <v>-11.195315624273142</v>
      </c>
      <c r="AA34" s="20">
        <v>8271924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112243</v>
      </c>
      <c r="D37" s="20"/>
      <c r="E37" s="21">
        <v>640000</v>
      </c>
      <c r="F37" s="22">
        <v>640000</v>
      </c>
      <c r="G37" s="22"/>
      <c r="H37" s="22"/>
      <c r="I37" s="22">
        <v>113005</v>
      </c>
      <c r="J37" s="22">
        <v>113005</v>
      </c>
      <c r="K37" s="22"/>
      <c r="L37" s="22"/>
      <c r="M37" s="22">
        <v>135660</v>
      </c>
      <c r="N37" s="22">
        <v>135660</v>
      </c>
      <c r="O37" s="22"/>
      <c r="P37" s="22"/>
      <c r="Q37" s="22">
        <v>103158</v>
      </c>
      <c r="R37" s="22">
        <v>103158</v>
      </c>
      <c r="S37" s="22"/>
      <c r="T37" s="22"/>
      <c r="U37" s="22"/>
      <c r="V37" s="22"/>
      <c r="W37" s="22">
        <v>351823</v>
      </c>
      <c r="X37" s="22">
        <v>479997</v>
      </c>
      <c r="Y37" s="22">
        <v>-128174</v>
      </c>
      <c r="Z37" s="23">
        <v>-26.703083560938921</v>
      </c>
      <c r="AA37" s="20">
        <v>640000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433681</v>
      </c>
      <c r="F38" s="22">
        <v>433681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325260</v>
      </c>
      <c r="Y38" s="22">
        <v>-325260</v>
      </c>
      <c r="Z38" s="23">
        <v>-100</v>
      </c>
      <c r="AA38" s="20">
        <v>433681</v>
      </c>
    </row>
    <row r="39" spans="1:27" x14ac:dyDescent="0.25">
      <c r="A39" s="19" t="s">
        <v>65</v>
      </c>
      <c r="B39" s="15" t="s">
        <v>32</v>
      </c>
      <c r="C39" s="20">
        <v>15055544</v>
      </c>
      <c r="D39" s="20"/>
      <c r="E39" s="21">
        <v>15769127</v>
      </c>
      <c r="F39" s="22">
        <v>15769127</v>
      </c>
      <c r="G39" s="22">
        <v>1238040</v>
      </c>
      <c r="H39" s="22">
        <v>1238040</v>
      </c>
      <c r="I39" s="22">
        <v>1238281</v>
      </c>
      <c r="J39" s="22">
        <v>3714361</v>
      </c>
      <c r="K39" s="22">
        <v>1238250</v>
      </c>
      <c r="L39" s="22">
        <v>1238250</v>
      </c>
      <c r="M39" s="22">
        <v>1238527</v>
      </c>
      <c r="N39" s="22">
        <v>3715027</v>
      </c>
      <c r="O39" s="22">
        <v>1238541</v>
      </c>
      <c r="P39" s="22"/>
      <c r="Q39" s="22">
        <v>2480527</v>
      </c>
      <c r="R39" s="22">
        <v>3719068</v>
      </c>
      <c r="S39" s="22"/>
      <c r="T39" s="22"/>
      <c r="U39" s="22"/>
      <c r="V39" s="22"/>
      <c r="W39" s="22">
        <v>11148456</v>
      </c>
      <c r="X39" s="22">
        <v>11826855</v>
      </c>
      <c r="Y39" s="22">
        <v>-678399</v>
      </c>
      <c r="Z39" s="23">
        <v>-5.7360896028572261</v>
      </c>
      <c r="AA39" s="20">
        <v>15769127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-1459159</v>
      </c>
      <c r="D43" s="20"/>
      <c r="E43" s="21">
        <v>607640</v>
      </c>
      <c r="F43" s="22">
        <v>607640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455733</v>
      </c>
      <c r="Y43" s="22">
        <v>-455733</v>
      </c>
      <c r="Z43" s="23">
        <v>-100</v>
      </c>
      <c r="AA43" s="20">
        <v>607640</v>
      </c>
    </row>
    <row r="44" spans="1:27" x14ac:dyDescent="0.25">
      <c r="A44" s="19" t="s">
        <v>69</v>
      </c>
      <c r="B44" s="15" t="s">
        <v>32</v>
      </c>
      <c r="C44" s="20">
        <v>13714490</v>
      </c>
      <c r="D44" s="20"/>
      <c r="E44" s="21">
        <v>19222461</v>
      </c>
      <c r="F44" s="22">
        <v>28417658</v>
      </c>
      <c r="G44" s="22">
        <v>272872</v>
      </c>
      <c r="H44" s="22">
        <v>678354</v>
      </c>
      <c r="I44" s="22">
        <v>3289576</v>
      </c>
      <c r="J44" s="22">
        <v>4240802</v>
      </c>
      <c r="K44" s="22">
        <v>1762316</v>
      </c>
      <c r="L44" s="22">
        <v>4470963</v>
      </c>
      <c r="M44" s="22">
        <v>1574616</v>
      </c>
      <c r="N44" s="22">
        <v>7807895</v>
      </c>
      <c r="O44" s="22">
        <v>2165978</v>
      </c>
      <c r="P44" s="22"/>
      <c r="Q44" s="22">
        <v>3999080</v>
      </c>
      <c r="R44" s="22">
        <v>6165058</v>
      </c>
      <c r="S44" s="22"/>
      <c r="T44" s="22"/>
      <c r="U44" s="22"/>
      <c r="V44" s="22"/>
      <c r="W44" s="22">
        <v>18213755</v>
      </c>
      <c r="X44" s="22">
        <v>21313224</v>
      </c>
      <c r="Y44" s="22">
        <v>-3099469</v>
      </c>
      <c r="Z44" s="23">
        <v>-14.542469032371638</v>
      </c>
      <c r="AA44" s="20">
        <v>28417658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34193572</v>
      </c>
      <c r="D47" s="29">
        <f t="shared" ref="D47:Y47" si="1">SUM(D34:D46)</f>
        <v>0</v>
      </c>
      <c r="E47" s="30">
        <f t="shared" si="1"/>
        <v>44780614</v>
      </c>
      <c r="F47" s="31">
        <f t="shared" si="1"/>
        <v>54140030</v>
      </c>
      <c r="G47" s="31">
        <f t="shared" si="1"/>
        <v>1953946</v>
      </c>
      <c r="H47" s="31">
        <f t="shared" si="1"/>
        <v>2482729</v>
      </c>
      <c r="I47" s="31">
        <f t="shared" si="1"/>
        <v>5234650</v>
      </c>
      <c r="J47" s="31">
        <f t="shared" si="1"/>
        <v>9671325</v>
      </c>
      <c r="K47" s="31">
        <f t="shared" si="1"/>
        <v>3584202</v>
      </c>
      <c r="L47" s="31">
        <f t="shared" si="1"/>
        <v>6566442</v>
      </c>
      <c r="M47" s="31">
        <f t="shared" si="1"/>
        <v>3549817</v>
      </c>
      <c r="N47" s="31">
        <f t="shared" si="1"/>
        <v>13700461</v>
      </c>
      <c r="O47" s="31">
        <f t="shared" si="1"/>
        <v>4028012</v>
      </c>
      <c r="P47" s="31">
        <f t="shared" si="1"/>
        <v>0</v>
      </c>
      <c r="Q47" s="31">
        <f t="shared" si="1"/>
        <v>7823628</v>
      </c>
      <c r="R47" s="31">
        <f t="shared" si="1"/>
        <v>11851640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35223426</v>
      </c>
      <c r="X47" s="31">
        <f t="shared" si="1"/>
        <v>40605012</v>
      </c>
      <c r="Y47" s="31">
        <f t="shared" si="1"/>
        <v>-5381586</v>
      </c>
      <c r="Z47" s="32">
        <f>+IF(X47&lt;&gt;0,+(Y47/X47)*100,0)</f>
        <v>-13.253501809087014</v>
      </c>
      <c r="AA47" s="29">
        <f>SUM(AA34:AA46)</f>
        <v>54140030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8760201</v>
      </c>
      <c r="D48" s="39">
        <f t="shared" si="2"/>
        <v>0</v>
      </c>
      <c r="E48" s="40">
        <f t="shared" si="2"/>
        <v>25521895</v>
      </c>
      <c r="F48" s="41">
        <f t="shared" si="2"/>
        <v>29628778</v>
      </c>
      <c r="G48" s="41">
        <f t="shared" si="2"/>
        <v>19733525</v>
      </c>
      <c r="H48" s="41">
        <f t="shared" si="2"/>
        <v>1169453</v>
      </c>
      <c r="I48" s="41">
        <f t="shared" si="2"/>
        <v>-1346485</v>
      </c>
      <c r="J48" s="41">
        <f t="shared" si="2"/>
        <v>19556493</v>
      </c>
      <c r="K48" s="41">
        <f t="shared" si="2"/>
        <v>247909</v>
      </c>
      <c r="L48" s="41">
        <f t="shared" si="2"/>
        <v>-2668024</v>
      </c>
      <c r="M48" s="41">
        <f t="shared" si="2"/>
        <v>334317</v>
      </c>
      <c r="N48" s="41">
        <f t="shared" si="2"/>
        <v>-2085798</v>
      </c>
      <c r="O48" s="41">
        <f t="shared" si="2"/>
        <v>-176290</v>
      </c>
      <c r="P48" s="41">
        <f t="shared" si="2"/>
        <v>0</v>
      </c>
      <c r="Q48" s="41">
        <f t="shared" si="2"/>
        <v>-81802</v>
      </c>
      <c r="R48" s="41">
        <f t="shared" si="2"/>
        <v>-258092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17212603</v>
      </c>
      <c r="X48" s="41">
        <f t="shared" si="2"/>
        <v>22221603</v>
      </c>
      <c r="Y48" s="41">
        <f t="shared" si="2"/>
        <v>-5009000</v>
      </c>
      <c r="Z48" s="42">
        <f>+IF(X48&lt;&gt;0,+(Y48/X48)*100,0)</f>
        <v>-22.541128108534743</v>
      </c>
      <c r="AA48" s="39">
        <f>+AA32-AA47</f>
        <v>29628778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8760201</v>
      </c>
      <c r="D51" s="48">
        <f t="shared" si="3"/>
        <v>0</v>
      </c>
      <c r="E51" s="49">
        <f t="shared" si="3"/>
        <v>25521895</v>
      </c>
      <c r="F51" s="50">
        <f t="shared" si="3"/>
        <v>29628778</v>
      </c>
      <c r="G51" s="50">
        <f t="shared" si="3"/>
        <v>19733525</v>
      </c>
      <c r="H51" s="50">
        <f t="shared" si="3"/>
        <v>1169453</v>
      </c>
      <c r="I51" s="50">
        <f t="shared" si="3"/>
        <v>-1346485</v>
      </c>
      <c r="J51" s="50">
        <f t="shared" si="3"/>
        <v>19556493</v>
      </c>
      <c r="K51" s="50">
        <f t="shared" si="3"/>
        <v>247909</v>
      </c>
      <c r="L51" s="50">
        <f t="shared" si="3"/>
        <v>-2668024</v>
      </c>
      <c r="M51" s="50">
        <f t="shared" si="3"/>
        <v>334317</v>
      </c>
      <c r="N51" s="50">
        <f t="shared" si="3"/>
        <v>-2085798</v>
      </c>
      <c r="O51" s="50">
        <f t="shared" si="3"/>
        <v>-176290</v>
      </c>
      <c r="P51" s="50">
        <f t="shared" si="3"/>
        <v>0</v>
      </c>
      <c r="Q51" s="50">
        <f t="shared" si="3"/>
        <v>-81802</v>
      </c>
      <c r="R51" s="50">
        <f t="shared" si="3"/>
        <v>-258092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17212603</v>
      </c>
      <c r="X51" s="50">
        <f t="shared" si="3"/>
        <v>22221603</v>
      </c>
      <c r="Y51" s="50">
        <f t="shared" si="3"/>
        <v>-5009000</v>
      </c>
      <c r="Z51" s="51">
        <f>+IF(X51&lt;&gt;0,+(Y51/X51)*100,0)</f>
        <v>-22.541128108534743</v>
      </c>
      <c r="AA51" s="48">
        <f>SUM(AA48:AA50)</f>
        <v>29628778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8760201</v>
      </c>
      <c r="D53" s="54">
        <f>+D51-D52</f>
        <v>0</v>
      </c>
      <c r="E53" s="55">
        <f t="shared" si="4"/>
        <v>25521895</v>
      </c>
      <c r="F53" s="56">
        <f t="shared" si="4"/>
        <v>29628778</v>
      </c>
      <c r="G53" s="56">
        <f t="shared" si="4"/>
        <v>19733525</v>
      </c>
      <c r="H53" s="56">
        <f t="shared" si="4"/>
        <v>1169453</v>
      </c>
      <c r="I53" s="56">
        <f t="shared" si="4"/>
        <v>-1346485</v>
      </c>
      <c r="J53" s="56">
        <f t="shared" si="4"/>
        <v>19556493</v>
      </c>
      <c r="K53" s="56">
        <f t="shared" si="4"/>
        <v>247909</v>
      </c>
      <c r="L53" s="56">
        <f t="shared" si="4"/>
        <v>-2668024</v>
      </c>
      <c r="M53" s="56">
        <f t="shared" si="4"/>
        <v>334317</v>
      </c>
      <c r="N53" s="56">
        <f t="shared" si="4"/>
        <v>-2085798</v>
      </c>
      <c r="O53" s="56">
        <f t="shared" si="4"/>
        <v>-176290</v>
      </c>
      <c r="P53" s="56">
        <f t="shared" si="4"/>
        <v>0</v>
      </c>
      <c r="Q53" s="56">
        <f t="shared" si="4"/>
        <v>-81802</v>
      </c>
      <c r="R53" s="56">
        <f t="shared" si="4"/>
        <v>-258092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17212603</v>
      </c>
      <c r="X53" s="56">
        <f t="shared" si="4"/>
        <v>22221603</v>
      </c>
      <c r="Y53" s="56">
        <f t="shared" si="4"/>
        <v>-5009000</v>
      </c>
      <c r="Z53" s="57">
        <f>+IF(X53&lt;&gt;0,+(Y53/X53)*100,0)</f>
        <v>-22.541128108534743</v>
      </c>
      <c r="AA53" s="54">
        <f>+AA51-AA52</f>
        <v>29628778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8760201</v>
      </c>
      <c r="D56" s="48">
        <f>SUM(D53:D55)</f>
        <v>0</v>
      </c>
      <c r="E56" s="49">
        <f t="shared" si="5"/>
        <v>25521895</v>
      </c>
      <c r="F56" s="50">
        <f t="shared" si="5"/>
        <v>29628778</v>
      </c>
      <c r="G56" s="50">
        <f t="shared" si="5"/>
        <v>19733525</v>
      </c>
      <c r="H56" s="50">
        <f t="shared" si="5"/>
        <v>1169453</v>
      </c>
      <c r="I56" s="50">
        <f t="shared" si="5"/>
        <v>-1346485</v>
      </c>
      <c r="J56" s="50">
        <f t="shared" si="5"/>
        <v>19556493</v>
      </c>
      <c r="K56" s="50">
        <f t="shared" si="5"/>
        <v>247909</v>
      </c>
      <c r="L56" s="50">
        <f t="shared" si="5"/>
        <v>-2668024</v>
      </c>
      <c r="M56" s="50">
        <f t="shared" si="5"/>
        <v>334317</v>
      </c>
      <c r="N56" s="50">
        <f t="shared" si="5"/>
        <v>-2085798</v>
      </c>
      <c r="O56" s="50">
        <f t="shared" si="5"/>
        <v>-176290</v>
      </c>
      <c r="P56" s="50">
        <f t="shared" si="5"/>
        <v>0</v>
      </c>
      <c r="Q56" s="50">
        <f t="shared" si="5"/>
        <v>-81802</v>
      </c>
      <c r="R56" s="50">
        <f t="shared" si="5"/>
        <v>-258092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17212603</v>
      </c>
      <c r="X56" s="50">
        <f t="shared" si="5"/>
        <v>22221603</v>
      </c>
      <c r="Y56" s="50">
        <f t="shared" si="5"/>
        <v>-5009000</v>
      </c>
      <c r="Z56" s="51">
        <f>+IF(X56&lt;&gt;0,+(Y56/X56)*100,0)</f>
        <v>-22.541128108534743</v>
      </c>
      <c r="AA56" s="48">
        <f>SUM(AA53:AA55)</f>
        <v>29628778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8760201</v>
      </c>
      <c r="D59" s="65">
        <f>SUM(D56:D58)</f>
        <v>0</v>
      </c>
      <c r="E59" s="66">
        <f t="shared" si="6"/>
        <v>25521895</v>
      </c>
      <c r="F59" s="67">
        <f t="shared" si="6"/>
        <v>29628778</v>
      </c>
      <c r="G59" s="67">
        <f t="shared" si="6"/>
        <v>19733525</v>
      </c>
      <c r="H59" s="67">
        <f t="shared" si="6"/>
        <v>1169453</v>
      </c>
      <c r="I59" s="67">
        <f t="shared" si="6"/>
        <v>-1346485</v>
      </c>
      <c r="J59" s="67">
        <f t="shared" si="6"/>
        <v>19556493</v>
      </c>
      <c r="K59" s="67">
        <f t="shared" si="6"/>
        <v>247909</v>
      </c>
      <c r="L59" s="67">
        <f t="shared" si="6"/>
        <v>-2668024</v>
      </c>
      <c r="M59" s="67">
        <f t="shared" si="6"/>
        <v>334317</v>
      </c>
      <c r="N59" s="67">
        <f t="shared" si="6"/>
        <v>-2085798</v>
      </c>
      <c r="O59" s="67">
        <f t="shared" si="6"/>
        <v>-176290</v>
      </c>
      <c r="P59" s="67">
        <f t="shared" si="6"/>
        <v>0</v>
      </c>
      <c r="Q59" s="67">
        <f t="shared" si="6"/>
        <v>-81802</v>
      </c>
      <c r="R59" s="67">
        <f t="shared" si="6"/>
        <v>-258092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17212603</v>
      </c>
      <c r="X59" s="67">
        <f t="shared" si="6"/>
        <v>22221603</v>
      </c>
      <c r="Y59" s="67">
        <f t="shared" si="6"/>
        <v>-5009000</v>
      </c>
      <c r="Z59" s="68">
        <f>+IF(X59&lt;&gt;0,+(Y59/X59)*100,0)</f>
        <v>-22.541128108534743</v>
      </c>
      <c r="AA59" s="65">
        <f>SUM(AA56:AA58)</f>
        <v>29628778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6025151</v>
      </c>
      <c r="D8" s="20"/>
      <c r="E8" s="21">
        <v>6616080</v>
      </c>
      <c r="F8" s="22">
        <v>8388230</v>
      </c>
      <c r="G8" s="22">
        <v>538745</v>
      </c>
      <c r="H8" s="22">
        <v>808867</v>
      </c>
      <c r="I8" s="22">
        <v>722530</v>
      </c>
      <c r="J8" s="22">
        <v>2070142</v>
      </c>
      <c r="K8" s="22">
        <v>617153</v>
      </c>
      <c r="L8" s="22">
        <v>608772</v>
      </c>
      <c r="M8" s="22">
        <v>594222</v>
      </c>
      <c r="N8" s="22">
        <v>1820147</v>
      </c>
      <c r="O8" s="22">
        <v>590356</v>
      </c>
      <c r="P8" s="22">
        <v>578387</v>
      </c>
      <c r="Q8" s="22">
        <v>573437</v>
      </c>
      <c r="R8" s="22">
        <v>1742180</v>
      </c>
      <c r="S8" s="22"/>
      <c r="T8" s="22"/>
      <c r="U8" s="22"/>
      <c r="V8" s="22"/>
      <c r="W8" s="22">
        <v>5632469</v>
      </c>
      <c r="X8" s="22">
        <v>6291171</v>
      </c>
      <c r="Y8" s="22">
        <v>-658702</v>
      </c>
      <c r="Z8" s="23">
        <v>-10.470260623976046</v>
      </c>
      <c r="AA8" s="20">
        <v>8388230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9594534</v>
      </c>
      <c r="F25" s="22">
        <v>10894534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8170893</v>
      </c>
      <c r="Y25" s="22">
        <v>-8170893</v>
      </c>
      <c r="Z25" s="23">
        <v>-100</v>
      </c>
      <c r="AA25" s="20">
        <v>10894534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6025151</v>
      </c>
      <c r="D32" s="29">
        <f t="shared" ref="D32:Y32" si="0">SUM(D6:D31)</f>
        <v>0</v>
      </c>
      <c r="E32" s="30">
        <f t="shared" si="0"/>
        <v>16210614</v>
      </c>
      <c r="F32" s="31">
        <f t="shared" si="0"/>
        <v>19282764</v>
      </c>
      <c r="G32" s="31">
        <f t="shared" si="0"/>
        <v>538745</v>
      </c>
      <c r="H32" s="31">
        <f t="shared" si="0"/>
        <v>808867</v>
      </c>
      <c r="I32" s="31">
        <f t="shared" si="0"/>
        <v>722530</v>
      </c>
      <c r="J32" s="31">
        <f t="shared" si="0"/>
        <v>2070142</v>
      </c>
      <c r="K32" s="31">
        <f t="shared" si="0"/>
        <v>617153</v>
      </c>
      <c r="L32" s="31">
        <f t="shared" si="0"/>
        <v>608772</v>
      </c>
      <c r="M32" s="31">
        <f t="shared" si="0"/>
        <v>594222</v>
      </c>
      <c r="N32" s="31">
        <f t="shared" si="0"/>
        <v>1820147</v>
      </c>
      <c r="O32" s="31">
        <f t="shared" si="0"/>
        <v>590356</v>
      </c>
      <c r="P32" s="31">
        <f t="shared" si="0"/>
        <v>578387</v>
      </c>
      <c r="Q32" s="31">
        <f t="shared" si="0"/>
        <v>573437</v>
      </c>
      <c r="R32" s="31">
        <f t="shared" si="0"/>
        <v>1742180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5632469</v>
      </c>
      <c r="X32" s="31">
        <f t="shared" si="0"/>
        <v>14462064</v>
      </c>
      <c r="Y32" s="31">
        <f t="shared" si="0"/>
        <v>-8829595</v>
      </c>
      <c r="Z32" s="32">
        <f>+IF(X32&lt;&gt;0,+(Y32/X32)*100,0)</f>
        <v>-61.053491396525416</v>
      </c>
      <c r="AA32" s="29">
        <f>SUM(AA6:AA31)</f>
        <v>19282764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2250285</v>
      </c>
      <c r="D34" s="20"/>
      <c r="E34" s="21">
        <v>2622067</v>
      </c>
      <c r="F34" s="22">
        <v>2639507</v>
      </c>
      <c r="G34" s="22">
        <v>193688</v>
      </c>
      <c r="H34" s="22">
        <v>181419</v>
      </c>
      <c r="I34" s="22">
        <v>186660</v>
      </c>
      <c r="J34" s="22">
        <v>561767</v>
      </c>
      <c r="K34" s="22">
        <v>344733</v>
      </c>
      <c r="L34" s="22">
        <v>262740</v>
      </c>
      <c r="M34" s="22">
        <v>147321</v>
      </c>
      <c r="N34" s="22">
        <v>754794</v>
      </c>
      <c r="O34" s="22">
        <v>177844</v>
      </c>
      <c r="P34" s="22">
        <v>148776</v>
      </c>
      <c r="Q34" s="22">
        <v>181097</v>
      </c>
      <c r="R34" s="22">
        <v>507717</v>
      </c>
      <c r="S34" s="22"/>
      <c r="T34" s="22"/>
      <c r="U34" s="22"/>
      <c r="V34" s="22"/>
      <c r="W34" s="22">
        <v>1824278</v>
      </c>
      <c r="X34" s="22">
        <v>1979595</v>
      </c>
      <c r="Y34" s="22">
        <v>-155317</v>
      </c>
      <c r="Z34" s="23">
        <v>-7.8458977720190237</v>
      </c>
      <c r="AA34" s="20">
        <v>2639507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29467</v>
      </c>
      <c r="D37" s="20"/>
      <c r="E37" s="21">
        <v>298133</v>
      </c>
      <c r="F37" s="22">
        <v>60000</v>
      </c>
      <c r="G37" s="22"/>
      <c r="H37" s="22"/>
      <c r="I37" s="22"/>
      <c r="J37" s="22"/>
      <c r="K37" s="22">
        <v>22082</v>
      </c>
      <c r="L37" s="22">
        <v>20031</v>
      </c>
      <c r="M37" s="22"/>
      <c r="N37" s="22">
        <v>42113</v>
      </c>
      <c r="O37" s="22"/>
      <c r="P37" s="22"/>
      <c r="Q37" s="22"/>
      <c r="R37" s="22"/>
      <c r="S37" s="22"/>
      <c r="T37" s="22"/>
      <c r="U37" s="22"/>
      <c r="V37" s="22"/>
      <c r="W37" s="22">
        <v>42113</v>
      </c>
      <c r="X37" s="22">
        <v>45000</v>
      </c>
      <c r="Y37" s="22">
        <v>-2887</v>
      </c>
      <c r="Z37" s="23">
        <v>-6.4155555555555548</v>
      </c>
      <c r="AA37" s="20">
        <v>60000</v>
      </c>
    </row>
    <row r="38" spans="1:27" x14ac:dyDescent="0.25">
      <c r="A38" s="19" t="s">
        <v>64</v>
      </c>
      <c r="B38" s="15" t="s">
        <v>32</v>
      </c>
      <c r="C38" s="20">
        <v>2373082</v>
      </c>
      <c r="D38" s="20"/>
      <c r="E38" s="21">
        <v>2559854</v>
      </c>
      <c r="F38" s="22">
        <v>2559854</v>
      </c>
      <c r="G38" s="22"/>
      <c r="H38" s="22"/>
      <c r="I38" s="22">
        <v>639964</v>
      </c>
      <c r="J38" s="22">
        <v>639964</v>
      </c>
      <c r="K38" s="22"/>
      <c r="L38" s="22"/>
      <c r="M38" s="22"/>
      <c r="N38" s="22"/>
      <c r="O38" s="22">
        <v>639964</v>
      </c>
      <c r="P38" s="22"/>
      <c r="Q38" s="22"/>
      <c r="R38" s="22">
        <v>639964</v>
      </c>
      <c r="S38" s="22"/>
      <c r="T38" s="22"/>
      <c r="U38" s="22"/>
      <c r="V38" s="22"/>
      <c r="W38" s="22">
        <v>1279928</v>
      </c>
      <c r="X38" s="22">
        <v>1919889</v>
      </c>
      <c r="Y38" s="22">
        <v>-639961</v>
      </c>
      <c r="Z38" s="23">
        <v>-33.333229160644187</v>
      </c>
      <c r="AA38" s="20">
        <v>2559854</v>
      </c>
    </row>
    <row r="39" spans="1:27" x14ac:dyDescent="0.25">
      <c r="A39" s="19" t="s">
        <v>65</v>
      </c>
      <c r="B39" s="15" t="s">
        <v>32</v>
      </c>
      <c r="C39" s="20">
        <v>2413715</v>
      </c>
      <c r="D39" s="20"/>
      <c r="E39" s="21">
        <v>5739447</v>
      </c>
      <c r="F39" s="22">
        <v>5739447</v>
      </c>
      <c r="G39" s="22"/>
      <c r="H39" s="22"/>
      <c r="I39" s="22">
        <v>1434862</v>
      </c>
      <c r="J39" s="22">
        <v>1434862</v>
      </c>
      <c r="K39" s="22"/>
      <c r="L39" s="22"/>
      <c r="M39" s="22"/>
      <c r="N39" s="22"/>
      <c r="O39" s="22">
        <v>1434862</v>
      </c>
      <c r="P39" s="22"/>
      <c r="Q39" s="22"/>
      <c r="R39" s="22">
        <v>1434862</v>
      </c>
      <c r="S39" s="22"/>
      <c r="T39" s="22"/>
      <c r="U39" s="22"/>
      <c r="V39" s="22"/>
      <c r="W39" s="22">
        <v>2869724</v>
      </c>
      <c r="X39" s="22">
        <v>4304574</v>
      </c>
      <c r="Y39" s="22">
        <v>-1434850</v>
      </c>
      <c r="Z39" s="23">
        <v>-33.333147484512985</v>
      </c>
      <c r="AA39" s="20">
        <v>5739447</v>
      </c>
    </row>
    <row r="40" spans="1:27" x14ac:dyDescent="0.25">
      <c r="A40" s="19" t="s">
        <v>40</v>
      </c>
      <c r="B40" s="15" t="s">
        <v>32</v>
      </c>
      <c r="C40" s="20">
        <v>140085</v>
      </c>
      <c r="D40" s="20"/>
      <c r="E40" s="21">
        <v>112000</v>
      </c>
      <c r="F40" s="22">
        <v>112000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83997</v>
      </c>
      <c r="Y40" s="22">
        <v>-83997</v>
      </c>
      <c r="Z40" s="23">
        <v>-100</v>
      </c>
      <c r="AA40" s="20">
        <v>112000</v>
      </c>
    </row>
    <row r="41" spans="1:27" x14ac:dyDescent="0.25">
      <c r="A41" s="19" t="s">
        <v>66</v>
      </c>
      <c r="B41" s="15" t="s">
        <v>32</v>
      </c>
      <c r="C41" s="20">
        <v>103167</v>
      </c>
      <c r="D41" s="20"/>
      <c r="E41" s="21">
        <v>98280</v>
      </c>
      <c r="F41" s="22">
        <v>1728715</v>
      </c>
      <c r="G41" s="22"/>
      <c r="H41" s="22">
        <v>8267</v>
      </c>
      <c r="I41" s="22"/>
      <c r="J41" s="22">
        <v>8267</v>
      </c>
      <c r="K41" s="22"/>
      <c r="L41" s="22">
        <v>1281</v>
      </c>
      <c r="M41" s="22"/>
      <c r="N41" s="22">
        <v>1281</v>
      </c>
      <c r="O41" s="22"/>
      <c r="P41" s="22">
        <v>9827</v>
      </c>
      <c r="Q41" s="22">
        <v>461348</v>
      </c>
      <c r="R41" s="22">
        <v>471175</v>
      </c>
      <c r="S41" s="22"/>
      <c r="T41" s="22"/>
      <c r="U41" s="22"/>
      <c r="V41" s="22"/>
      <c r="W41" s="22">
        <v>480723</v>
      </c>
      <c r="X41" s="22">
        <v>1296522</v>
      </c>
      <c r="Y41" s="22">
        <v>-815799</v>
      </c>
      <c r="Z41" s="23">
        <v>-62.922110076034187</v>
      </c>
      <c r="AA41" s="20">
        <v>1728715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750402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130062</v>
      </c>
      <c r="D44" s="20"/>
      <c r="E44" s="21">
        <v>1401056</v>
      </c>
      <c r="F44" s="22">
        <v>1376533</v>
      </c>
      <c r="G44" s="22">
        <v>87561</v>
      </c>
      <c r="H44" s="22">
        <v>130326</v>
      </c>
      <c r="I44" s="22">
        <v>103801</v>
      </c>
      <c r="J44" s="22">
        <v>321688</v>
      </c>
      <c r="K44" s="22">
        <v>126340</v>
      </c>
      <c r="L44" s="22">
        <v>103098</v>
      </c>
      <c r="M44" s="22">
        <v>112987</v>
      </c>
      <c r="N44" s="22">
        <v>342425</v>
      </c>
      <c r="O44" s="22">
        <v>136602</v>
      </c>
      <c r="P44" s="22">
        <v>79842</v>
      </c>
      <c r="Q44" s="22">
        <v>120558</v>
      </c>
      <c r="R44" s="22">
        <v>337002</v>
      </c>
      <c r="S44" s="22"/>
      <c r="T44" s="22"/>
      <c r="U44" s="22"/>
      <c r="V44" s="22"/>
      <c r="W44" s="22">
        <v>1001115</v>
      </c>
      <c r="X44" s="22">
        <v>1032381</v>
      </c>
      <c r="Y44" s="22">
        <v>-31266</v>
      </c>
      <c r="Z44" s="23">
        <v>-3.0285330706396185</v>
      </c>
      <c r="AA44" s="20">
        <v>1376533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8190265</v>
      </c>
      <c r="D47" s="29">
        <f t="shared" ref="D47:Y47" si="1">SUM(D34:D46)</f>
        <v>0</v>
      </c>
      <c r="E47" s="30">
        <f t="shared" si="1"/>
        <v>12830837</v>
      </c>
      <c r="F47" s="31">
        <f t="shared" si="1"/>
        <v>14216056</v>
      </c>
      <c r="G47" s="31">
        <f t="shared" si="1"/>
        <v>281249</v>
      </c>
      <c r="H47" s="31">
        <f t="shared" si="1"/>
        <v>320012</v>
      </c>
      <c r="I47" s="31">
        <f t="shared" si="1"/>
        <v>2365287</v>
      </c>
      <c r="J47" s="31">
        <f t="shared" si="1"/>
        <v>2966548</v>
      </c>
      <c r="K47" s="31">
        <f t="shared" si="1"/>
        <v>493155</v>
      </c>
      <c r="L47" s="31">
        <f t="shared" si="1"/>
        <v>387150</v>
      </c>
      <c r="M47" s="31">
        <f t="shared" si="1"/>
        <v>260308</v>
      </c>
      <c r="N47" s="31">
        <f t="shared" si="1"/>
        <v>1140613</v>
      </c>
      <c r="O47" s="31">
        <f t="shared" si="1"/>
        <v>2389272</v>
      </c>
      <c r="P47" s="31">
        <f t="shared" si="1"/>
        <v>238445</v>
      </c>
      <c r="Q47" s="31">
        <f t="shared" si="1"/>
        <v>763003</v>
      </c>
      <c r="R47" s="31">
        <f t="shared" si="1"/>
        <v>3390720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7497881</v>
      </c>
      <c r="X47" s="31">
        <f t="shared" si="1"/>
        <v>10661958</v>
      </c>
      <c r="Y47" s="31">
        <f t="shared" si="1"/>
        <v>-3164077</v>
      </c>
      <c r="Z47" s="32">
        <f>+IF(X47&lt;&gt;0,+(Y47/X47)*100,0)</f>
        <v>-29.676322116444275</v>
      </c>
      <c r="AA47" s="29">
        <f>SUM(AA34:AA46)</f>
        <v>14216056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-2165114</v>
      </c>
      <c r="D48" s="39">
        <f t="shared" si="2"/>
        <v>0</v>
      </c>
      <c r="E48" s="40">
        <f t="shared" si="2"/>
        <v>3379777</v>
      </c>
      <c r="F48" s="41">
        <f t="shared" si="2"/>
        <v>5066708</v>
      </c>
      <c r="G48" s="41">
        <f t="shared" si="2"/>
        <v>257496</v>
      </c>
      <c r="H48" s="41">
        <f t="shared" si="2"/>
        <v>488855</v>
      </c>
      <c r="I48" s="41">
        <f t="shared" si="2"/>
        <v>-1642757</v>
      </c>
      <c r="J48" s="41">
        <f t="shared" si="2"/>
        <v>-896406</v>
      </c>
      <c r="K48" s="41">
        <f t="shared" si="2"/>
        <v>123998</v>
      </c>
      <c r="L48" s="41">
        <f t="shared" si="2"/>
        <v>221622</v>
      </c>
      <c r="M48" s="41">
        <f t="shared" si="2"/>
        <v>333914</v>
      </c>
      <c r="N48" s="41">
        <f t="shared" si="2"/>
        <v>679534</v>
      </c>
      <c r="O48" s="41">
        <f t="shared" si="2"/>
        <v>-1798916</v>
      </c>
      <c r="P48" s="41">
        <f t="shared" si="2"/>
        <v>339942</v>
      </c>
      <c r="Q48" s="41">
        <f t="shared" si="2"/>
        <v>-189566</v>
      </c>
      <c r="R48" s="41">
        <f t="shared" si="2"/>
        <v>-1648540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-1865412</v>
      </c>
      <c r="X48" s="41">
        <f t="shared" si="2"/>
        <v>3800106</v>
      </c>
      <c r="Y48" s="41">
        <f t="shared" si="2"/>
        <v>-5665518</v>
      </c>
      <c r="Z48" s="42">
        <f>+IF(X48&lt;&gt;0,+(Y48/X48)*100,0)</f>
        <v>-149.0884201651217</v>
      </c>
      <c r="AA48" s="39">
        <f>+AA32-AA47</f>
        <v>5066708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-2165114</v>
      </c>
      <c r="D51" s="48">
        <f t="shared" si="3"/>
        <v>0</v>
      </c>
      <c r="E51" s="49">
        <f t="shared" si="3"/>
        <v>3379777</v>
      </c>
      <c r="F51" s="50">
        <f t="shared" si="3"/>
        <v>5066708</v>
      </c>
      <c r="G51" s="50">
        <f t="shared" si="3"/>
        <v>257496</v>
      </c>
      <c r="H51" s="50">
        <f t="shared" si="3"/>
        <v>488855</v>
      </c>
      <c r="I51" s="50">
        <f t="shared" si="3"/>
        <v>-1642757</v>
      </c>
      <c r="J51" s="50">
        <f t="shared" si="3"/>
        <v>-896406</v>
      </c>
      <c r="K51" s="50">
        <f t="shared" si="3"/>
        <v>123998</v>
      </c>
      <c r="L51" s="50">
        <f t="shared" si="3"/>
        <v>221622</v>
      </c>
      <c r="M51" s="50">
        <f t="shared" si="3"/>
        <v>333914</v>
      </c>
      <c r="N51" s="50">
        <f t="shared" si="3"/>
        <v>679534</v>
      </c>
      <c r="O51" s="50">
        <f t="shared" si="3"/>
        <v>-1798916</v>
      </c>
      <c r="P51" s="50">
        <f t="shared" si="3"/>
        <v>339942</v>
      </c>
      <c r="Q51" s="50">
        <f t="shared" si="3"/>
        <v>-189566</v>
      </c>
      <c r="R51" s="50">
        <f t="shared" si="3"/>
        <v>-1648540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-1865412</v>
      </c>
      <c r="X51" s="50">
        <f t="shared" si="3"/>
        <v>3800106</v>
      </c>
      <c r="Y51" s="50">
        <f t="shared" si="3"/>
        <v>-5665518</v>
      </c>
      <c r="Z51" s="51">
        <f>+IF(X51&lt;&gt;0,+(Y51/X51)*100,0)</f>
        <v>-149.0884201651217</v>
      </c>
      <c r="AA51" s="48">
        <f>SUM(AA48:AA50)</f>
        <v>5066708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-2165114</v>
      </c>
      <c r="D53" s="54">
        <f>+D51-D52</f>
        <v>0</v>
      </c>
      <c r="E53" s="55">
        <f t="shared" si="4"/>
        <v>3379777</v>
      </c>
      <c r="F53" s="56">
        <f t="shared" si="4"/>
        <v>5066708</v>
      </c>
      <c r="G53" s="56">
        <f t="shared" si="4"/>
        <v>257496</v>
      </c>
      <c r="H53" s="56">
        <f t="shared" si="4"/>
        <v>488855</v>
      </c>
      <c r="I53" s="56">
        <f t="shared" si="4"/>
        <v>-1642757</v>
      </c>
      <c r="J53" s="56">
        <f t="shared" si="4"/>
        <v>-896406</v>
      </c>
      <c r="K53" s="56">
        <f t="shared" si="4"/>
        <v>123998</v>
      </c>
      <c r="L53" s="56">
        <f t="shared" si="4"/>
        <v>221622</v>
      </c>
      <c r="M53" s="56">
        <f t="shared" si="4"/>
        <v>333914</v>
      </c>
      <c r="N53" s="56">
        <f t="shared" si="4"/>
        <v>679534</v>
      </c>
      <c r="O53" s="56">
        <f t="shared" si="4"/>
        <v>-1798916</v>
      </c>
      <c r="P53" s="56">
        <f t="shared" si="4"/>
        <v>339942</v>
      </c>
      <c r="Q53" s="56">
        <f t="shared" si="4"/>
        <v>-189566</v>
      </c>
      <c r="R53" s="56">
        <f t="shared" si="4"/>
        <v>-1648540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-1865412</v>
      </c>
      <c r="X53" s="56">
        <f t="shared" si="4"/>
        <v>3800106</v>
      </c>
      <c r="Y53" s="56">
        <f t="shared" si="4"/>
        <v>-5665518</v>
      </c>
      <c r="Z53" s="57">
        <f>+IF(X53&lt;&gt;0,+(Y53/X53)*100,0)</f>
        <v>-149.0884201651217</v>
      </c>
      <c r="AA53" s="54">
        <f>+AA51-AA52</f>
        <v>5066708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-2165114</v>
      </c>
      <c r="D56" s="48">
        <f>SUM(D53:D55)</f>
        <v>0</v>
      </c>
      <c r="E56" s="49">
        <f t="shared" si="5"/>
        <v>3379777</v>
      </c>
      <c r="F56" s="50">
        <f t="shared" si="5"/>
        <v>5066708</v>
      </c>
      <c r="G56" s="50">
        <f t="shared" si="5"/>
        <v>257496</v>
      </c>
      <c r="H56" s="50">
        <f t="shared" si="5"/>
        <v>488855</v>
      </c>
      <c r="I56" s="50">
        <f t="shared" si="5"/>
        <v>-1642757</v>
      </c>
      <c r="J56" s="50">
        <f t="shared" si="5"/>
        <v>-896406</v>
      </c>
      <c r="K56" s="50">
        <f t="shared" si="5"/>
        <v>123998</v>
      </c>
      <c r="L56" s="50">
        <f t="shared" si="5"/>
        <v>221622</v>
      </c>
      <c r="M56" s="50">
        <f t="shared" si="5"/>
        <v>333914</v>
      </c>
      <c r="N56" s="50">
        <f t="shared" si="5"/>
        <v>679534</v>
      </c>
      <c r="O56" s="50">
        <f t="shared" si="5"/>
        <v>-1798916</v>
      </c>
      <c r="P56" s="50">
        <f t="shared" si="5"/>
        <v>339942</v>
      </c>
      <c r="Q56" s="50">
        <f t="shared" si="5"/>
        <v>-189566</v>
      </c>
      <c r="R56" s="50">
        <f t="shared" si="5"/>
        <v>-1648540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-1865412</v>
      </c>
      <c r="X56" s="50">
        <f t="shared" si="5"/>
        <v>3800106</v>
      </c>
      <c r="Y56" s="50">
        <f t="shared" si="5"/>
        <v>-5665518</v>
      </c>
      <c r="Z56" s="51">
        <f>+IF(X56&lt;&gt;0,+(Y56/X56)*100,0)</f>
        <v>-149.0884201651217</v>
      </c>
      <c r="AA56" s="48">
        <f>SUM(AA53:AA55)</f>
        <v>5066708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-2165114</v>
      </c>
      <c r="D59" s="65">
        <f>SUM(D56:D58)</f>
        <v>0</v>
      </c>
      <c r="E59" s="66">
        <f t="shared" si="6"/>
        <v>3379777</v>
      </c>
      <c r="F59" s="67">
        <f t="shared" si="6"/>
        <v>5066708</v>
      </c>
      <c r="G59" s="67">
        <f t="shared" si="6"/>
        <v>257496</v>
      </c>
      <c r="H59" s="67">
        <f t="shared" si="6"/>
        <v>488855</v>
      </c>
      <c r="I59" s="67">
        <f t="shared" si="6"/>
        <v>-1642757</v>
      </c>
      <c r="J59" s="67">
        <f t="shared" si="6"/>
        <v>-896406</v>
      </c>
      <c r="K59" s="67">
        <f t="shared" si="6"/>
        <v>123998</v>
      </c>
      <c r="L59" s="67">
        <f t="shared" si="6"/>
        <v>221622</v>
      </c>
      <c r="M59" s="67">
        <f t="shared" si="6"/>
        <v>333914</v>
      </c>
      <c r="N59" s="67">
        <f t="shared" si="6"/>
        <v>679534</v>
      </c>
      <c r="O59" s="67">
        <f t="shared" si="6"/>
        <v>-1798916</v>
      </c>
      <c r="P59" s="67">
        <f t="shared" si="6"/>
        <v>339942</v>
      </c>
      <c r="Q59" s="67">
        <f t="shared" si="6"/>
        <v>-189566</v>
      </c>
      <c r="R59" s="67">
        <f t="shared" si="6"/>
        <v>-1648540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-1865412</v>
      </c>
      <c r="X59" s="67">
        <f t="shared" si="6"/>
        <v>3800106</v>
      </c>
      <c r="Y59" s="67">
        <f t="shared" si="6"/>
        <v>-5665518</v>
      </c>
      <c r="Z59" s="68">
        <f>+IF(X59&lt;&gt;0,+(Y59/X59)*100,0)</f>
        <v>-149.0884201651217</v>
      </c>
      <c r="AA59" s="65">
        <f>SUM(AA56:AA58)</f>
        <v>5066708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33199848</v>
      </c>
      <c r="D8" s="20"/>
      <c r="E8" s="21">
        <v>40536000</v>
      </c>
      <c r="F8" s="22">
        <v>43478858</v>
      </c>
      <c r="G8" s="22">
        <v>12763345</v>
      </c>
      <c r="H8" s="22"/>
      <c r="I8" s="22"/>
      <c r="J8" s="22">
        <v>12763345</v>
      </c>
      <c r="K8" s="22">
        <v>2676387</v>
      </c>
      <c r="L8" s="22">
        <v>2720011</v>
      </c>
      <c r="M8" s="22">
        <v>2722444</v>
      </c>
      <c r="N8" s="22">
        <v>8118842</v>
      </c>
      <c r="O8" s="22">
        <v>7964745</v>
      </c>
      <c r="P8" s="22">
        <v>2619153</v>
      </c>
      <c r="Q8" s="22">
        <v>2699341</v>
      </c>
      <c r="R8" s="22">
        <v>13283239</v>
      </c>
      <c r="S8" s="22"/>
      <c r="T8" s="22"/>
      <c r="U8" s="22"/>
      <c r="V8" s="22"/>
      <c r="W8" s="22">
        <v>34165426</v>
      </c>
      <c r="X8" s="22">
        <v>31149470</v>
      </c>
      <c r="Y8" s="22">
        <v>3015956</v>
      </c>
      <c r="Z8" s="23">
        <v>9.682206470928719</v>
      </c>
      <c r="AA8" s="20">
        <v>43478858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6773619</v>
      </c>
      <c r="D13" s="20"/>
      <c r="E13" s="21">
        <v>5545920</v>
      </c>
      <c r="F13" s="22">
        <v>9655352</v>
      </c>
      <c r="G13" s="22">
        <v>687786</v>
      </c>
      <c r="H13" s="22"/>
      <c r="I13" s="22"/>
      <c r="J13" s="22">
        <v>687786</v>
      </c>
      <c r="K13" s="22">
        <v>776353</v>
      </c>
      <c r="L13" s="22">
        <v>789881</v>
      </c>
      <c r="M13" s="22">
        <v>804612</v>
      </c>
      <c r="N13" s="22">
        <v>2370846</v>
      </c>
      <c r="O13" s="22">
        <v>2364695</v>
      </c>
      <c r="P13" s="22">
        <v>810764</v>
      </c>
      <c r="Q13" s="22">
        <v>836771</v>
      </c>
      <c r="R13" s="22">
        <v>4012230</v>
      </c>
      <c r="S13" s="22"/>
      <c r="T13" s="22"/>
      <c r="U13" s="22"/>
      <c r="V13" s="22"/>
      <c r="W13" s="22">
        <v>7070862</v>
      </c>
      <c r="X13" s="22">
        <v>1027358</v>
      </c>
      <c r="Y13" s="22">
        <v>6043504</v>
      </c>
      <c r="Z13" s="23">
        <v>588.25686858913832</v>
      </c>
      <c r="AA13" s="20">
        <v>9655352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>
        <v>5309</v>
      </c>
      <c r="Q19" s="22"/>
      <c r="R19" s="22">
        <v>5309</v>
      </c>
      <c r="S19" s="22"/>
      <c r="T19" s="22"/>
      <c r="U19" s="22"/>
      <c r="V19" s="22"/>
      <c r="W19" s="22">
        <v>5309</v>
      </c>
      <c r="X19" s="22"/>
      <c r="Y19" s="22">
        <v>5309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16853490</v>
      </c>
      <c r="D25" s="20"/>
      <c r="E25" s="21"/>
      <c r="F25" s="22">
        <v>12765678</v>
      </c>
      <c r="G25" s="22">
        <v>7537752</v>
      </c>
      <c r="H25" s="22"/>
      <c r="I25" s="22"/>
      <c r="J25" s="22">
        <v>7537752</v>
      </c>
      <c r="K25" s="22"/>
      <c r="L25" s="22"/>
      <c r="M25" s="22">
        <v>2585999</v>
      </c>
      <c r="N25" s="22">
        <v>2585999</v>
      </c>
      <c r="O25" s="22">
        <v>3366723</v>
      </c>
      <c r="P25" s="22"/>
      <c r="Q25" s="22">
        <v>4522681</v>
      </c>
      <c r="R25" s="22">
        <v>7889404</v>
      </c>
      <c r="S25" s="22"/>
      <c r="T25" s="22"/>
      <c r="U25" s="22"/>
      <c r="V25" s="22"/>
      <c r="W25" s="22">
        <v>18013155</v>
      </c>
      <c r="X25" s="22">
        <v>12765678</v>
      </c>
      <c r="Y25" s="22">
        <v>5247477</v>
      </c>
      <c r="Z25" s="23">
        <v>41.106136313323901</v>
      </c>
      <c r="AA25" s="20">
        <v>12765678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56826957</v>
      </c>
      <c r="D32" s="29">
        <f t="shared" ref="D32:Y32" si="0">SUM(D6:D31)</f>
        <v>0</v>
      </c>
      <c r="E32" s="30">
        <f t="shared" si="0"/>
        <v>46081920</v>
      </c>
      <c r="F32" s="31">
        <f t="shared" si="0"/>
        <v>65899888</v>
      </c>
      <c r="G32" s="31">
        <f t="shared" si="0"/>
        <v>20988883</v>
      </c>
      <c r="H32" s="31">
        <f t="shared" si="0"/>
        <v>0</v>
      </c>
      <c r="I32" s="31">
        <f t="shared" si="0"/>
        <v>0</v>
      </c>
      <c r="J32" s="31">
        <f t="shared" si="0"/>
        <v>20988883</v>
      </c>
      <c r="K32" s="31">
        <f t="shared" si="0"/>
        <v>3452740</v>
      </c>
      <c r="L32" s="31">
        <f t="shared" si="0"/>
        <v>3509892</v>
      </c>
      <c r="M32" s="31">
        <f t="shared" si="0"/>
        <v>6113055</v>
      </c>
      <c r="N32" s="31">
        <f t="shared" si="0"/>
        <v>13075687</v>
      </c>
      <c r="O32" s="31">
        <f t="shared" si="0"/>
        <v>13696163</v>
      </c>
      <c r="P32" s="31">
        <f t="shared" si="0"/>
        <v>3435226</v>
      </c>
      <c r="Q32" s="31">
        <f t="shared" si="0"/>
        <v>8058793</v>
      </c>
      <c r="R32" s="31">
        <f t="shared" si="0"/>
        <v>25190182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59254752</v>
      </c>
      <c r="X32" s="31">
        <f t="shared" si="0"/>
        <v>44942506</v>
      </c>
      <c r="Y32" s="31">
        <f t="shared" si="0"/>
        <v>14312246</v>
      </c>
      <c r="Z32" s="32">
        <f>+IF(X32&lt;&gt;0,+(Y32/X32)*100,0)</f>
        <v>31.84567856540977</v>
      </c>
      <c r="AA32" s="29">
        <f>SUM(AA6:AA31)</f>
        <v>65899888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20614008</v>
      </c>
      <c r="D34" s="20"/>
      <c r="E34" s="21">
        <v>30544696</v>
      </c>
      <c r="F34" s="22">
        <v>30544696</v>
      </c>
      <c r="G34" s="22">
        <v>1860603</v>
      </c>
      <c r="H34" s="22"/>
      <c r="I34" s="22"/>
      <c r="J34" s="22">
        <v>1860603</v>
      </c>
      <c r="K34" s="22">
        <v>1776519</v>
      </c>
      <c r="L34" s="22">
        <v>2639563</v>
      </c>
      <c r="M34" s="22">
        <v>1726336</v>
      </c>
      <c r="N34" s="22">
        <v>6142418</v>
      </c>
      <c r="O34" s="22">
        <v>5333936</v>
      </c>
      <c r="P34" s="22">
        <v>1660671</v>
      </c>
      <c r="Q34" s="22">
        <v>1850706</v>
      </c>
      <c r="R34" s="22">
        <v>8845313</v>
      </c>
      <c r="S34" s="22"/>
      <c r="T34" s="22"/>
      <c r="U34" s="22"/>
      <c r="V34" s="22"/>
      <c r="W34" s="22">
        <v>16848334</v>
      </c>
      <c r="X34" s="22">
        <v>22908537</v>
      </c>
      <c r="Y34" s="22">
        <v>-6060203</v>
      </c>
      <c r="Z34" s="23">
        <v>-26.45390668116432</v>
      </c>
      <c r="AA34" s="20">
        <v>30544696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1067431</v>
      </c>
      <c r="D37" s="20"/>
      <c r="E37" s="21">
        <v>406271</v>
      </c>
      <c r="F37" s="22">
        <v>2640271</v>
      </c>
      <c r="G37" s="22"/>
      <c r="H37" s="22"/>
      <c r="I37" s="22"/>
      <c r="J37" s="22"/>
      <c r="K37" s="22">
        <v>110603</v>
      </c>
      <c r="L37" s="22"/>
      <c r="M37" s="22"/>
      <c r="N37" s="22">
        <v>110603</v>
      </c>
      <c r="O37" s="22">
        <v>50790</v>
      </c>
      <c r="P37" s="22">
        <v>23347</v>
      </c>
      <c r="Q37" s="22">
        <v>18656</v>
      </c>
      <c r="R37" s="22">
        <v>92793</v>
      </c>
      <c r="S37" s="22"/>
      <c r="T37" s="22"/>
      <c r="U37" s="22"/>
      <c r="V37" s="22"/>
      <c r="W37" s="22">
        <v>203396</v>
      </c>
      <c r="X37" s="22">
        <v>991954</v>
      </c>
      <c r="Y37" s="22">
        <v>-788558</v>
      </c>
      <c r="Z37" s="23">
        <v>-79.495420150531174</v>
      </c>
      <c r="AA37" s="20">
        <v>2640271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17391543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17391543</v>
      </c>
      <c r="Y38" s="22">
        <v>-17391543</v>
      </c>
      <c r="Z38" s="23">
        <v>-100</v>
      </c>
      <c r="AA38" s="20">
        <v>17391543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10600004</v>
      </c>
      <c r="F39" s="22">
        <v>10600004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7949997</v>
      </c>
      <c r="Y39" s="22">
        <v>-7949997</v>
      </c>
      <c r="Z39" s="23">
        <v>-100</v>
      </c>
      <c r="AA39" s="20">
        <v>10600004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411945</v>
      </c>
      <c r="D41" s="20"/>
      <c r="E41" s="21">
        <v>332783</v>
      </c>
      <c r="F41" s="22">
        <v>3610301</v>
      </c>
      <c r="G41" s="22"/>
      <c r="H41" s="22"/>
      <c r="I41" s="22"/>
      <c r="J41" s="22"/>
      <c r="K41" s="22">
        <v>82324</v>
      </c>
      <c r="L41" s="22">
        <v>460132</v>
      </c>
      <c r="M41" s="22">
        <v>236600</v>
      </c>
      <c r="N41" s="22">
        <v>779056</v>
      </c>
      <c r="O41" s="22">
        <v>1233739</v>
      </c>
      <c r="P41" s="22">
        <v>160567</v>
      </c>
      <c r="Q41" s="22">
        <v>58718</v>
      </c>
      <c r="R41" s="22">
        <v>1453024</v>
      </c>
      <c r="S41" s="22"/>
      <c r="T41" s="22"/>
      <c r="U41" s="22"/>
      <c r="V41" s="22"/>
      <c r="W41" s="22">
        <v>2232080</v>
      </c>
      <c r="X41" s="22">
        <v>2692725</v>
      </c>
      <c r="Y41" s="22">
        <v>-460645</v>
      </c>
      <c r="Z41" s="23">
        <v>-17.10701984049615</v>
      </c>
      <c r="AA41" s="20">
        <v>3610301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15105000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-3776250</v>
      </c>
      <c r="Y43" s="22">
        <v>3776250</v>
      </c>
      <c r="Z43" s="23">
        <v>-100</v>
      </c>
      <c r="AA43" s="20"/>
    </row>
    <row r="44" spans="1:27" x14ac:dyDescent="0.25">
      <c r="A44" s="19" t="s">
        <v>69</v>
      </c>
      <c r="B44" s="15" t="s">
        <v>32</v>
      </c>
      <c r="C44" s="20">
        <v>554524</v>
      </c>
      <c r="D44" s="20"/>
      <c r="E44" s="21">
        <v>605310</v>
      </c>
      <c r="F44" s="22">
        <v>2424411</v>
      </c>
      <c r="G44" s="22">
        <v>14965</v>
      </c>
      <c r="H44" s="22"/>
      <c r="I44" s="22"/>
      <c r="J44" s="22">
        <v>14965</v>
      </c>
      <c r="K44" s="22">
        <v>14270</v>
      </c>
      <c r="L44" s="22">
        <v>23092</v>
      </c>
      <c r="M44" s="22">
        <v>20519</v>
      </c>
      <c r="N44" s="22">
        <v>57881</v>
      </c>
      <c r="O44" s="22">
        <v>364291</v>
      </c>
      <c r="P44" s="22">
        <v>13359</v>
      </c>
      <c r="Q44" s="22">
        <v>43010</v>
      </c>
      <c r="R44" s="22">
        <v>420660</v>
      </c>
      <c r="S44" s="22"/>
      <c r="T44" s="22"/>
      <c r="U44" s="22"/>
      <c r="V44" s="22"/>
      <c r="W44" s="22">
        <v>493506</v>
      </c>
      <c r="X44" s="22">
        <v>1314329</v>
      </c>
      <c r="Y44" s="22">
        <v>-820823</v>
      </c>
      <c r="Z44" s="23">
        <v>-62.451867074377873</v>
      </c>
      <c r="AA44" s="20">
        <v>2424411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22647908</v>
      </c>
      <c r="D47" s="29">
        <f t="shared" ref="D47:Y47" si="1">SUM(D34:D46)</f>
        <v>0</v>
      </c>
      <c r="E47" s="30">
        <f t="shared" si="1"/>
        <v>57594064</v>
      </c>
      <c r="F47" s="31">
        <f t="shared" si="1"/>
        <v>67211226</v>
      </c>
      <c r="G47" s="31">
        <f t="shared" si="1"/>
        <v>1875568</v>
      </c>
      <c r="H47" s="31">
        <f t="shared" si="1"/>
        <v>0</v>
      </c>
      <c r="I47" s="31">
        <f t="shared" si="1"/>
        <v>0</v>
      </c>
      <c r="J47" s="31">
        <f t="shared" si="1"/>
        <v>1875568</v>
      </c>
      <c r="K47" s="31">
        <f t="shared" si="1"/>
        <v>1983716</v>
      </c>
      <c r="L47" s="31">
        <f t="shared" si="1"/>
        <v>3122787</v>
      </c>
      <c r="M47" s="31">
        <f t="shared" si="1"/>
        <v>1983455</v>
      </c>
      <c r="N47" s="31">
        <f t="shared" si="1"/>
        <v>7089958</v>
      </c>
      <c r="O47" s="31">
        <f t="shared" si="1"/>
        <v>6982756</v>
      </c>
      <c r="P47" s="31">
        <f t="shared" si="1"/>
        <v>1857944</v>
      </c>
      <c r="Q47" s="31">
        <f t="shared" si="1"/>
        <v>1971090</v>
      </c>
      <c r="R47" s="31">
        <f t="shared" si="1"/>
        <v>10811790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19777316</v>
      </c>
      <c r="X47" s="31">
        <f t="shared" si="1"/>
        <v>49472835</v>
      </c>
      <c r="Y47" s="31">
        <f t="shared" si="1"/>
        <v>-29695519</v>
      </c>
      <c r="Z47" s="32">
        <f>+IF(X47&lt;&gt;0,+(Y47/X47)*100,0)</f>
        <v>-60.023887856841029</v>
      </c>
      <c r="AA47" s="29">
        <f>SUM(AA34:AA46)</f>
        <v>67211226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34179049</v>
      </c>
      <c r="D48" s="39">
        <f t="shared" si="2"/>
        <v>0</v>
      </c>
      <c r="E48" s="40">
        <f t="shared" si="2"/>
        <v>-11512144</v>
      </c>
      <c r="F48" s="41">
        <f t="shared" si="2"/>
        <v>-1311338</v>
      </c>
      <c r="G48" s="41">
        <f t="shared" si="2"/>
        <v>19113315</v>
      </c>
      <c r="H48" s="41">
        <f t="shared" si="2"/>
        <v>0</v>
      </c>
      <c r="I48" s="41">
        <f t="shared" si="2"/>
        <v>0</v>
      </c>
      <c r="J48" s="41">
        <f t="shared" si="2"/>
        <v>19113315</v>
      </c>
      <c r="K48" s="41">
        <f t="shared" si="2"/>
        <v>1469024</v>
      </c>
      <c r="L48" s="41">
        <f t="shared" si="2"/>
        <v>387105</v>
      </c>
      <c r="M48" s="41">
        <f t="shared" si="2"/>
        <v>4129600</v>
      </c>
      <c r="N48" s="41">
        <f t="shared" si="2"/>
        <v>5985729</v>
      </c>
      <c r="O48" s="41">
        <f t="shared" si="2"/>
        <v>6713407</v>
      </c>
      <c r="P48" s="41">
        <f t="shared" si="2"/>
        <v>1577282</v>
      </c>
      <c r="Q48" s="41">
        <f t="shared" si="2"/>
        <v>6087703</v>
      </c>
      <c r="R48" s="41">
        <f t="shared" si="2"/>
        <v>14378392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39477436</v>
      </c>
      <c r="X48" s="41">
        <f t="shared" si="2"/>
        <v>-4530329</v>
      </c>
      <c r="Y48" s="41">
        <f t="shared" si="2"/>
        <v>44007765</v>
      </c>
      <c r="Z48" s="42">
        <f>+IF(X48&lt;&gt;0,+(Y48/X48)*100,0)</f>
        <v>-971.40329101926159</v>
      </c>
      <c r="AA48" s="39">
        <f>+AA32-AA47</f>
        <v>-1311338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34179049</v>
      </c>
      <c r="D51" s="48">
        <f t="shared" si="3"/>
        <v>0</v>
      </c>
      <c r="E51" s="49">
        <f t="shared" si="3"/>
        <v>-11512144</v>
      </c>
      <c r="F51" s="50">
        <f t="shared" si="3"/>
        <v>-1311338</v>
      </c>
      <c r="G51" s="50">
        <f t="shared" si="3"/>
        <v>19113315</v>
      </c>
      <c r="H51" s="50">
        <f t="shared" si="3"/>
        <v>0</v>
      </c>
      <c r="I51" s="50">
        <f t="shared" si="3"/>
        <v>0</v>
      </c>
      <c r="J51" s="50">
        <f t="shared" si="3"/>
        <v>19113315</v>
      </c>
      <c r="K51" s="50">
        <f t="shared" si="3"/>
        <v>1469024</v>
      </c>
      <c r="L51" s="50">
        <f t="shared" si="3"/>
        <v>387105</v>
      </c>
      <c r="M51" s="50">
        <f t="shared" si="3"/>
        <v>4129600</v>
      </c>
      <c r="N51" s="50">
        <f t="shared" si="3"/>
        <v>5985729</v>
      </c>
      <c r="O51" s="50">
        <f t="shared" si="3"/>
        <v>6713407</v>
      </c>
      <c r="P51" s="50">
        <f t="shared" si="3"/>
        <v>1577282</v>
      </c>
      <c r="Q51" s="50">
        <f t="shared" si="3"/>
        <v>6087703</v>
      </c>
      <c r="R51" s="50">
        <f t="shared" si="3"/>
        <v>14378392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39477436</v>
      </c>
      <c r="X51" s="50">
        <f t="shared" si="3"/>
        <v>-4530329</v>
      </c>
      <c r="Y51" s="50">
        <f t="shared" si="3"/>
        <v>44007765</v>
      </c>
      <c r="Z51" s="51">
        <f>+IF(X51&lt;&gt;0,+(Y51/X51)*100,0)</f>
        <v>-971.40329101926159</v>
      </c>
      <c r="AA51" s="48">
        <f>SUM(AA48:AA50)</f>
        <v>-1311338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34179049</v>
      </c>
      <c r="D53" s="54">
        <f>+D51-D52</f>
        <v>0</v>
      </c>
      <c r="E53" s="55">
        <f t="shared" si="4"/>
        <v>-11512144</v>
      </c>
      <c r="F53" s="56">
        <f t="shared" si="4"/>
        <v>-1311338</v>
      </c>
      <c r="G53" s="56">
        <f t="shared" si="4"/>
        <v>19113315</v>
      </c>
      <c r="H53" s="56">
        <f t="shared" si="4"/>
        <v>0</v>
      </c>
      <c r="I53" s="56">
        <f t="shared" si="4"/>
        <v>0</v>
      </c>
      <c r="J53" s="56">
        <f t="shared" si="4"/>
        <v>19113315</v>
      </c>
      <c r="K53" s="56">
        <f t="shared" si="4"/>
        <v>1469024</v>
      </c>
      <c r="L53" s="56">
        <f t="shared" si="4"/>
        <v>387105</v>
      </c>
      <c r="M53" s="56">
        <f t="shared" si="4"/>
        <v>4129600</v>
      </c>
      <c r="N53" s="56">
        <f t="shared" si="4"/>
        <v>5985729</v>
      </c>
      <c r="O53" s="56">
        <f t="shared" si="4"/>
        <v>6713407</v>
      </c>
      <c r="P53" s="56">
        <f t="shared" si="4"/>
        <v>1577282</v>
      </c>
      <c r="Q53" s="56">
        <f t="shared" si="4"/>
        <v>6087703</v>
      </c>
      <c r="R53" s="56">
        <f t="shared" si="4"/>
        <v>14378392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39477436</v>
      </c>
      <c r="X53" s="56">
        <f t="shared" si="4"/>
        <v>-4530329</v>
      </c>
      <c r="Y53" s="56">
        <f t="shared" si="4"/>
        <v>44007765</v>
      </c>
      <c r="Z53" s="57">
        <f>+IF(X53&lt;&gt;0,+(Y53/X53)*100,0)</f>
        <v>-971.40329101926159</v>
      </c>
      <c r="AA53" s="54">
        <f>+AA51-AA52</f>
        <v>-1311338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34179049</v>
      </c>
      <c r="D56" s="48">
        <f>SUM(D53:D55)</f>
        <v>0</v>
      </c>
      <c r="E56" s="49">
        <f t="shared" si="5"/>
        <v>-11512144</v>
      </c>
      <c r="F56" s="50">
        <f t="shared" si="5"/>
        <v>-1311338</v>
      </c>
      <c r="G56" s="50">
        <f t="shared" si="5"/>
        <v>19113315</v>
      </c>
      <c r="H56" s="50">
        <f t="shared" si="5"/>
        <v>0</v>
      </c>
      <c r="I56" s="50">
        <f t="shared" si="5"/>
        <v>0</v>
      </c>
      <c r="J56" s="50">
        <f t="shared" si="5"/>
        <v>19113315</v>
      </c>
      <c r="K56" s="50">
        <f t="shared" si="5"/>
        <v>1469024</v>
      </c>
      <c r="L56" s="50">
        <f t="shared" si="5"/>
        <v>387105</v>
      </c>
      <c r="M56" s="50">
        <f t="shared" si="5"/>
        <v>4129600</v>
      </c>
      <c r="N56" s="50">
        <f t="shared" si="5"/>
        <v>5985729</v>
      </c>
      <c r="O56" s="50">
        <f t="shared" si="5"/>
        <v>6713407</v>
      </c>
      <c r="P56" s="50">
        <f t="shared" si="5"/>
        <v>1577282</v>
      </c>
      <c r="Q56" s="50">
        <f t="shared" si="5"/>
        <v>6087703</v>
      </c>
      <c r="R56" s="50">
        <f t="shared" si="5"/>
        <v>14378392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39477436</v>
      </c>
      <c r="X56" s="50">
        <f t="shared" si="5"/>
        <v>-4530329</v>
      </c>
      <c r="Y56" s="50">
        <f t="shared" si="5"/>
        <v>44007765</v>
      </c>
      <c r="Z56" s="51">
        <f>+IF(X56&lt;&gt;0,+(Y56/X56)*100,0)</f>
        <v>-971.40329101926159</v>
      </c>
      <c r="AA56" s="48">
        <f>SUM(AA53:AA55)</f>
        <v>-1311338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34179049</v>
      </c>
      <c r="D59" s="65">
        <f>SUM(D56:D58)</f>
        <v>0</v>
      </c>
      <c r="E59" s="66">
        <f t="shared" si="6"/>
        <v>-11512144</v>
      </c>
      <c r="F59" s="67">
        <f t="shared" si="6"/>
        <v>-1311338</v>
      </c>
      <c r="G59" s="67">
        <f t="shared" si="6"/>
        <v>19113315</v>
      </c>
      <c r="H59" s="67">
        <f t="shared" si="6"/>
        <v>0</v>
      </c>
      <c r="I59" s="67">
        <f t="shared" si="6"/>
        <v>0</v>
      </c>
      <c r="J59" s="67">
        <f t="shared" si="6"/>
        <v>19113315</v>
      </c>
      <c r="K59" s="67">
        <f t="shared" si="6"/>
        <v>1469024</v>
      </c>
      <c r="L59" s="67">
        <f t="shared" si="6"/>
        <v>387105</v>
      </c>
      <c r="M59" s="67">
        <f t="shared" si="6"/>
        <v>4129600</v>
      </c>
      <c r="N59" s="67">
        <f t="shared" si="6"/>
        <v>5985729</v>
      </c>
      <c r="O59" s="67">
        <f t="shared" si="6"/>
        <v>6713407</v>
      </c>
      <c r="P59" s="67">
        <f t="shared" si="6"/>
        <v>1577282</v>
      </c>
      <c r="Q59" s="67">
        <f t="shared" si="6"/>
        <v>6087703</v>
      </c>
      <c r="R59" s="67">
        <f t="shared" si="6"/>
        <v>14378392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39477436</v>
      </c>
      <c r="X59" s="67">
        <f t="shared" si="6"/>
        <v>-4530329</v>
      </c>
      <c r="Y59" s="67">
        <f t="shared" si="6"/>
        <v>44007765</v>
      </c>
      <c r="Z59" s="68">
        <f>+IF(X59&lt;&gt;0,+(Y59/X59)*100,0)</f>
        <v>-971.40329101926159</v>
      </c>
      <c r="AA59" s="65">
        <f>SUM(AA56:AA58)</f>
        <v>-1311338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16704582</v>
      </c>
      <c r="D8" s="20"/>
      <c r="E8" s="21">
        <v>18101691</v>
      </c>
      <c r="F8" s="22">
        <v>18973576</v>
      </c>
      <c r="G8" s="22">
        <v>1676351</v>
      </c>
      <c r="H8" s="22">
        <v>1419555</v>
      </c>
      <c r="I8" s="22">
        <v>1576659</v>
      </c>
      <c r="J8" s="22">
        <v>4672565</v>
      </c>
      <c r="K8" s="22">
        <v>1507768</v>
      </c>
      <c r="L8" s="22">
        <v>1511690</v>
      </c>
      <c r="M8" s="22">
        <v>1707151</v>
      </c>
      <c r="N8" s="22">
        <v>4726609</v>
      </c>
      <c r="O8" s="22">
        <v>1721221</v>
      </c>
      <c r="P8" s="22">
        <v>1543287</v>
      </c>
      <c r="Q8" s="22">
        <v>1479214</v>
      </c>
      <c r="R8" s="22">
        <v>4743722</v>
      </c>
      <c r="S8" s="22"/>
      <c r="T8" s="22"/>
      <c r="U8" s="22"/>
      <c r="V8" s="22"/>
      <c r="W8" s="22">
        <v>14142896</v>
      </c>
      <c r="X8" s="22">
        <v>14448160</v>
      </c>
      <c r="Y8" s="22">
        <v>-305264</v>
      </c>
      <c r="Z8" s="23">
        <v>-2.1128226708452842</v>
      </c>
      <c r="AA8" s="20">
        <v>18973576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1380982</v>
      </c>
      <c r="D13" s="20"/>
      <c r="E13" s="21">
        <v>1392044</v>
      </c>
      <c r="F13" s="22">
        <v>1392044</v>
      </c>
      <c r="G13" s="22">
        <v>146776</v>
      </c>
      <c r="H13" s="22">
        <v>138212</v>
      </c>
      <c r="I13" s="22">
        <v>153004</v>
      </c>
      <c r="J13" s="22">
        <v>437992</v>
      </c>
      <c r="K13" s="22">
        <v>156435</v>
      </c>
      <c r="L13" s="22">
        <v>161927</v>
      </c>
      <c r="M13" s="22">
        <v>167362</v>
      </c>
      <c r="N13" s="22">
        <v>485724</v>
      </c>
      <c r="O13" s="22">
        <v>174789</v>
      </c>
      <c r="P13" s="22">
        <v>181793</v>
      </c>
      <c r="Q13" s="22">
        <v>187177</v>
      </c>
      <c r="R13" s="22">
        <v>543759</v>
      </c>
      <c r="S13" s="22"/>
      <c r="T13" s="22"/>
      <c r="U13" s="22"/>
      <c r="V13" s="22"/>
      <c r="W13" s="22">
        <v>1467475</v>
      </c>
      <c r="X13" s="22">
        <v>1044036</v>
      </c>
      <c r="Y13" s="22">
        <v>423439</v>
      </c>
      <c r="Z13" s="23">
        <v>40.557892639717402</v>
      </c>
      <c r="AA13" s="20">
        <v>1392044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32492637</v>
      </c>
      <c r="D25" s="20"/>
      <c r="E25" s="21">
        <v>18416107</v>
      </c>
      <c r="F25" s="22">
        <v>18416107</v>
      </c>
      <c r="G25" s="22"/>
      <c r="H25" s="22"/>
      <c r="I25" s="22">
        <v>7443936</v>
      </c>
      <c r="J25" s="22">
        <v>7443936</v>
      </c>
      <c r="K25" s="22"/>
      <c r="L25" s="22"/>
      <c r="M25" s="22">
        <v>6340558</v>
      </c>
      <c r="N25" s="22">
        <v>6340558</v>
      </c>
      <c r="O25" s="22"/>
      <c r="P25" s="22"/>
      <c r="Q25" s="22">
        <v>4755456</v>
      </c>
      <c r="R25" s="22">
        <v>4755456</v>
      </c>
      <c r="S25" s="22"/>
      <c r="T25" s="22"/>
      <c r="U25" s="22"/>
      <c r="V25" s="22"/>
      <c r="W25" s="22">
        <v>18539950</v>
      </c>
      <c r="X25" s="22">
        <v>18416107</v>
      </c>
      <c r="Y25" s="22">
        <v>123843</v>
      </c>
      <c r="Z25" s="23">
        <v>0.67247111455206032</v>
      </c>
      <c r="AA25" s="20">
        <v>18416107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50578201</v>
      </c>
      <c r="D32" s="29">
        <f t="shared" ref="D32:Y32" si="0">SUM(D6:D31)</f>
        <v>0</v>
      </c>
      <c r="E32" s="30">
        <f t="shared" si="0"/>
        <v>37909842</v>
      </c>
      <c r="F32" s="31">
        <f t="shared" si="0"/>
        <v>38781727</v>
      </c>
      <c r="G32" s="31">
        <f t="shared" si="0"/>
        <v>1823127</v>
      </c>
      <c r="H32" s="31">
        <f t="shared" si="0"/>
        <v>1557767</v>
      </c>
      <c r="I32" s="31">
        <f t="shared" si="0"/>
        <v>9173599</v>
      </c>
      <c r="J32" s="31">
        <f t="shared" si="0"/>
        <v>12554493</v>
      </c>
      <c r="K32" s="31">
        <f t="shared" si="0"/>
        <v>1664203</v>
      </c>
      <c r="L32" s="31">
        <f t="shared" si="0"/>
        <v>1673617</v>
      </c>
      <c r="M32" s="31">
        <f t="shared" si="0"/>
        <v>8215071</v>
      </c>
      <c r="N32" s="31">
        <f t="shared" si="0"/>
        <v>11552891</v>
      </c>
      <c r="O32" s="31">
        <f t="shared" si="0"/>
        <v>1896010</v>
      </c>
      <c r="P32" s="31">
        <f t="shared" si="0"/>
        <v>1725080</v>
      </c>
      <c r="Q32" s="31">
        <f t="shared" si="0"/>
        <v>6421847</v>
      </c>
      <c r="R32" s="31">
        <f t="shared" si="0"/>
        <v>10042937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34150321</v>
      </c>
      <c r="X32" s="31">
        <f t="shared" si="0"/>
        <v>33908303</v>
      </c>
      <c r="Y32" s="31">
        <f t="shared" si="0"/>
        <v>242018</v>
      </c>
      <c r="Z32" s="32">
        <f>+IF(X32&lt;&gt;0,+(Y32/X32)*100,0)</f>
        <v>0.71374258983116912</v>
      </c>
      <c r="AA32" s="29">
        <f>SUM(AA6:AA31)</f>
        <v>38781727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8819499</v>
      </c>
      <c r="D34" s="20"/>
      <c r="E34" s="21">
        <v>8476444</v>
      </c>
      <c r="F34" s="22">
        <v>9651444</v>
      </c>
      <c r="G34" s="22">
        <v>758092</v>
      </c>
      <c r="H34" s="22">
        <v>814082</v>
      </c>
      <c r="I34" s="22">
        <v>760104</v>
      </c>
      <c r="J34" s="22">
        <v>2332278</v>
      </c>
      <c r="K34" s="22">
        <v>753263</v>
      </c>
      <c r="L34" s="22">
        <v>786635</v>
      </c>
      <c r="M34" s="22">
        <v>1230563</v>
      </c>
      <c r="N34" s="22">
        <v>2770461</v>
      </c>
      <c r="O34" s="22">
        <v>826250</v>
      </c>
      <c r="P34" s="22">
        <v>761739</v>
      </c>
      <c r="Q34" s="22">
        <v>733238</v>
      </c>
      <c r="R34" s="22">
        <v>2321227</v>
      </c>
      <c r="S34" s="22"/>
      <c r="T34" s="22"/>
      <c r="U34" s="22"/>
      <c r="V34" s="22"/>
      <c r="W34" s="22">
        <v>7423966</v>
      </c>
      <c r="X34" s="22">
        <v>6827330</v>
      </c>
      <c r="Y34" s="22">
        <v>596636</v>
      </c>
      <c r="Z34" s="23">
        <v>8.7389360115887182</v>
      </c>
      <c r="AA34" s="20">
        <v>9651444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1908610</v>
      </c>
      <c r="D37" s="20"/>
      <c r="E37" s="21">
        <v>2600000</v>
      </c>
      <c r="F37" s="22">
        <v>2235000</v>
      </c>
      <c r="G37" s="22">
        <v>86314</v>
      </c>
      <c r="H37" s="22">
        <v>89372</v>
      </c>
      <c r="I37" s="22">
        <v>146422</v>
      </c>
      <c r="J37" s="22">
        <v>322108</v>
      </c>
      <c r="K37" s="22">
        <v>139708</v>
      </c>
      <c r="L37" s="22">
        <v>93758</v>
      </c>
      <c r="M37" s="22">
        <v>133472</v>
      </c>
      <c r="N37" s="22">
        <v>366938</v>
      </c>
      <c r="O37" s="22">
        <v>81477</v>
      </c>
      <c r="P37" s="22">
        <v>147328</v>
      </c>
      <c r="Q37" s="22">
        <v>119781</v>
      </c>
      <c r="R37" s="22">
        <v>348586</v>
      </c>
      <c r="S37" s="22"/>
      <c r="T37" s="22"/>
      <c r="U37" s="22"/>
      <c r="V37" s="22"/>
      <c r="W37" s="22">
        <v>1037632</v>
      </c>
      <c r="X37" s="22">
        <v>1744003</v>
      </c>
      <c r="Y37" s="22">
        <v>-706371</v>
      </c>
      <c r="Z37" s="23">
        <v>-40.502854639584903</v>
      </c>
      <c r="AA37" s="20">
        <v>2235000</v>
      </c>
    </row>
    <row r="38" spans="1:27" x14ac:dyDescent="0.25">
      <c r="A38" s="19" t="s">
        <v>64</v>
      </c>
      <c r="B38" s="15" t="s">
        <v>32</v>
      </c>
      <c r="C38" s="20">
        <v>7132920</v>
      </c>
      <c r="D38" s="20"/>
      <c r="E38" s="21">
        <v>642087</v>
      </c>
      <c r="F38" s="22">
        <v>642087</v>
      </c>
      <c r="G38" s="22">
        <v>-9002</v>
      </c>
      <c r="H38" s="22"/>
      <c r="I38" s="22">
        <v>355476</v>
      </c>
      <c r="J38" s="22">
        <v>346474</v>
      </c>
      <c r="K38" s="22"/>
      <c r="L38" s="22"/>
      <c r="M38" s="22"/>
      <c r="N38" s="22"/>
      <c r="O38" s="22"/>
      <c r="P38" s="22"/>
      <c r="Q38" s="22">
        <v>561183</v>
      </c>
      <c r="R38" s="22">
        <v>561183</v>
      </c>
      <c r="S38" s="22"/>
      <c r="T38" s="22"/>
      <c r="U38" s="22"/>
      <c r="V38" s="22"/>
      <c r="W38" s="22">
        <v>907657</v>
      </c>
      <c r="X38" s="22">
        <v>1878102</v>
      </c>
      <c r="Y38" s="22">
        <v>-970445</v>
      </c>
      <c r="Z38" s="23">
        <v>-51.67158120272488</v>
      </c>
      <c r="AA38" s="20">
        <v>642087</v>
      </c>
    </row>
    <row r="39" spans="1:27" x14ac:dyDescent="0.25">
      <c r="A39" s="19" t="s">
        <v>65</v>
      </c>
      <c r="B39" s="15" t="s">
        <v>32</v>
      </c>
      <c r="C39" s="20">
        <v>5816754</v>
      </c>
      <c r="D39" s="20"/>
      <c r="E39" s="21">
        <v>5345040</v>
      </c>
      <c r="F39" s="22">
        <v>6031660</v>
      </c>
      <c r="G39" s="22">
        <v>448107</v>
      </c>
      <c r="H39" s="22">
        <v>564893</v>
      </c>
      <c r="I39" s="22">
        <v>491039</v>
      </c>
      <c r="J39" s="22">
        <v>1504039</v>
      </c>
      <c r="K39" s="22">
        <v>507422</v>
      </c>
      <c r="L39" s="22">
        <v>491039</v>
      </c>
      <c r="M39" s="22">
        <v>507422</v>
      </c>
      <c r="N39" s="22">
        <v>1505883</v>
      </c>
      <c r="O39" s="22">
        <v>507422</v>
      </c>
      <c r="P39" s="22">
        <v>474677</v>
      </c>
      <c r="Q39" s="22">
        <v>507422</v>
      </c>
      <c r="R39" s="22">
        <v>1489521</v>
      </c>
      <c r="S39" s="22"/>
      <c r="T39" s="22"/>
      <c r="U39" s="22"/>
      <c r="V39" s="22"/>
      <c r="W39" s="22">
        <v>4499443</v>
      </c>
      <c r="X39" s="22">
        <v>4695400</v>
      </c>
      <c r="Y39" s="22">
        <v>-195957</v>
      </c>
      <c r="Z39" s="23">
        <v>-4.1733824594283764</v>
      </c>
      <c r="AA39" s="20">
        <v>6031660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2761400</v>
      </c>
      <c r="D41" s="20"/>
      <c r="E41" s="21">
        <v>2903247</v>
      </c>
      <c r="F41" s="22">
        <v>4063247</v>
      </c>
      <c r="G41" s="22">
        <v>291733</v>
      </c>
      <c r="H41" s="22">
        <v>142134</v>
      </c>
      <c r="I41" s="22">
        <v>295117</v>
      </c>
      <c r="J41" s="22">
        <v>728984</v>
      </c>
      <c r="K41" s="22">
        <v>254103</v>
      </c>
      <c r="L41" s="22">
        <v>95693</v>
      </c>
      <c r="M41" s="22">
        <v>803622</v>
      </c>
      <c r="N41" s="22">
        <v>1153418</v>
      </c>
      <c r="O41" s="22">
        <v>187709</v>
      </c>
      <c r="P41" s="22">
        <v>462872</v>
      </c>
      <c r="Q41" s="22">
        <v>459143</v>
      </c>
      <c r="R41" s="22">
        <v>1109724</v>
      </c>
      <c r="S41" s="22"/>
      <c r="T41" s="22"/>
      <c r="U41" s="22"/>
      <c r="V41" s="22"/>
      <c r="W41" s="22">
        <v>2992126</v>
      </c>
      <c r="X41" s="22">
        <v>2539442</v>
      </c>
      <c r="Y41" s="22">
        <v>452684</v>
      </c>
      <c r="Z41" s="23">
        <v>17.826120856471618</v>
      </c>
      <c r="AA41" s="20">
        <v>4063247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1862051</v>
      </c>
      <c r="F43" s="22">
        <v>1862051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1396539</v>
      </c>
      <c r="Y43" s="22">
        <v>-1396539</v>
      </c>
      <c r="Z43" s="23">
        <v>-100</v>
      </c>
      <c r="AA43" s="20">
        <v>1862051</v>
      </c>
    </row>
    <row r="44" spans="1:27" x14ac:dyDescent="0.25">
      <c r="A44" s="19" t="s">
        <v>69</v>
      </c>
      <c r="B44" s="15" t="s">
        <v>32</v>
      </c>
      <c r="C44" s="20">
        <v>2598603</v>
      </c>
      <c r="D44" s="20"/>
      <c r="E44" s="21">
        <v>2919959</v>
      </c>
      <c r="F44" s="22">
        <v>3164959</v>
      </c>
      <c r="G44" s="22">
        <v>326744</v>
      </c>
      <c r="H44" s="22">
        <v>428996</v>
      </c>
      <c r="I44" s="22">
        <v>90666</v>
      </c>
      <c r="J44" s="22">
        <v>846406</v>
      </c>
      <c r="K44" s="22">
        <v>133736</v>
      </c>
      <c r="L44" s="22">
        <v>6630</v>
      </c>
      <c r="M44" s="22">
        <v>40772</v>
      </c>
      <c r="N44" s="22">
        <v>181138</v>
      </c>
      <c r="O44" s="22">
        <v>804128</v>
      </c>
      <c r="P44" s="22">
        <v>398315</v>
      </c>
      <c r="Q44" s="22">
        <v>43085</v>
      </c>
      <c r="R44" s="22">
        <v>1245528</v>
      </c>
      <c r="S44" s="22"/>
      <c r="T44" s="22"/>
      <c r="U44" s="22"/>
      <c r="V44" s="22"/>
      <c r="W44" s="22">
        <v>2273072</v>
      </c>
      <c r="X44" s="22">
        <v>2200979</v>
      </c>
      <c r="Y44" s="22">
        <v>72093</v>
      </c>
      <c r="Z44" s="23">
        <v>3.2754969493121018</v>
      </c>
      <c r="AA44" s="20">
        <v>3164959</v>
      </c>
    </row>
    <row r="45" spans="1:27" x14ac:dyDescent="0.25">
      <c r="A45" s="19" t="s">
        <v>70</v>
      </c>
      <c r="B45" s="15" t="s">
        <v>32</v>
      </c>
      <c r="C45" s="20">
        <v>338126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29375912</v>
      </c>
      <c r="D47" s="29">
        <f t="shared" ref="D47:Y47" si="1">SUM(D34:D46)</f>
        <v>0</v>
      </c>
      <c r="E47" s="30">
        <f t="shared" si="1"/>
        <v>24748828</v>
      </c>
      <c r="F47" s="31">
        <f t="shared" si="1"/>
        <v>27650448</v>
      </c>
      <c r="G47" s="31">
        <f t="shared" si="1"/>
        <v>1901988</v>
      </c>
      <c r="H47" s="31">
        <f t="shared" si="1"/>
        <v>2039477</v>
      </c>
      <c r="I47" s="31">
        <f t="shared" si="1"/>
        <v>2138824</v>
      </c>
      <c r="J47" s="31">
        <f t="shared" si="1"/>
        <v>6080289</v>
      </c>
      <c r="K47" s="31">
        <f t="shared" si="1"/>
        <v>1788232</v>
      </c>
      <c r="L47" s="31">
        <f t="shared" si="1"/>
        <v>1473755</v>
      </c>
      <c r="M47" s="31">
        <f t="shared" si="1"/>
        <v>2715851</v>
      </c>
      <c r="N47" s="31">
        <f t="shared" si="1"/>
        <v>5977838</v>
      </c>
      <c r="O47" s="31">
        <f t="shared" si="1"/>
        <v>2406986</v>
      </c>
      <c r="P47" s="31">
        <f t="shared" si="1"/>
        <v>2244931</v>
      </c>
      <c r="Q47" s="31">
        <f t="shared" si="1"/>
        <v>2423852</v>
      </c>
      <c r="R47" s="31">
        <f t="shared" si="1"/>
        <v>7075769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19133896</v>
      </c>
      <c r="X47" s="31">
        <f t="shared" si="1"/>
        <v>21281795</v>
      </c>
      <c r="Y47" s="31">
        <f t="shared" si="1"/>
        <v>-2147899</v>
      </c>
      <c r="Z47" s="32">
        <f>+IF(X47&lt;&gt;0,+(Y47/X47)*100,0)</f>
        <v>-10.092659007381661</v>
      </c>
      <c r="AA47" s="29">
        <f>SUM(AA34:AA46)</f>
        <v>27650448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21202289</v>
      </c>
      <c r="D48" s="39">
        <f t="shared" si="2"/>
        <v>0</v>
      </c>
      <c r="E48" s="40">
        <f t="shared" si="2"/>
        <v>13161014</v>
      </c>
      <c r="F48" s="41">
        <f t="shared" si="2"/>
        <v>11131279</v>
      </c>
      <c r="G48" s="41">
        <f t="shared" si="2"/>
        <v>-78861</v>
      </c>
      <c r="H48" s="41">
        <f t="shared" si="2"/>
        <v>-481710</v>
      </c>
      <c r="I48" s="41">
        <f t="shared" si="2"/>
        <v>7034775</v>
      </c>
      <c r="J48" s="41">
        <f t="shared" si="2"/>
        <v>6474204</v>
      </c>
      <c r="K48" s="41">
        <f t="shared" si="2"/>
        <v>-124029</v>
      </c>
      <c r="L48" s="41">
        <f t="shared" si="2"/>
        <v>199862</v>
      </c>
      <c r="M48" s="41">
        <f t="shared" si="2"/>
        <v>5499220</v>
      </c>
      <c r="N48" s="41">
        <f t="shared" si="2"/>
        <v>5575053</v>
      </c>
      <c r="O48" s="41">
        <f t="shared" si="2"/>
        <v>-510976</v>
      </c>
      <c r="P48" s="41">
        <f t="shared" si="2"/>
        <v>-519851</v>
      </c>
      <c r="Q48" s="41">
        <f t="shared" si="2"/>
        <v>3997995</v>
      </c>
      <c r="R48" s="41">
        <f t="shared" si="2"/>
        <v>2967168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15016425</v>
      </c>
      <c r="X48" s="41">
        <f t="shared" si="2"/>
        <v>12626508</v>
      </c>
      <c r="Y48" s="41">
        <f t="shared" si="2"/>
        <v>2389917</v>
      </c>
      <c r="Z48" s="42">
        <f>+IF(X48&lt;&gt;0,+(Y48/X48)*100,0)</f>
        <v>18.927774805195547</v>
      </c>
      <c r="AA48" s="39">
        <f>+AA32-AA47</f>
        <v>11131279</v>
      </c>
    </row>
    <row r="49" spans="1:27" x14ac:dyDescent="0.25">
      <c r="A49" s="43" t="s">
        <v>74</v>
      </c>
      <c r="B49" s="15" t="s">
        <v>32</v>
      </c>
      <c r="C49" s="20">
        <v>92022684</v>
      </c>
      <c r="D49" s="20"/>
      <c r="E49" s="21">
        <v>38057125</v>
      </c>
      <c r="F49" s="22">
        <v>85283034</v>
      </c>
      <c r="G49" s="22">
        <v>928319</v>
      </c>
      <c r="H49" s="22">
        <v>1642469</v>
      </c>
      <c r="I49" s="22">
        <v>1925972</v>
      </c>
      <c r="J49" s="22">
        <v>4496760</v>
      </c>
      <c r="K49" s="22">
        <v>935837</v>
      </c>
      <c r="L49" s="22">
        <v>9575145</v>
      </c>
      <c r="M49" s="22">
        <v>10658566</v>
      </c>
      <c r="N49" s="22">
        <v>21169548</v>
      </c>
      <c r="O49" s="22">
        <v>1648399</v>
      </c>
      <c r="P49" s="22">
        <v>4826497</v>
      </c>
      <c r="Q49" s="22">
        <v>1813163</v>
      </c>
      <c r="R49" s="22">
        <v>8288059</v>
      </c>
      <c r="S49" s="22"/>
      <c r="T49" s="22"/>
      <c r="U49" s="22"/>
      <c r="V49" s="22"/>
      <c r="W49" s="22">
        <v>33954367</v>
      </c>
      <c r="X49" s="22">
        <v>83783034</v>
      </c>
      <c r="Y49" s="22">
        <v>-49828667</v>
      </c>
      <c r="Z49" s="23">
        <v>-59.473457358920669</v>
      </c>
      <c r="AA49" s="20">
        <v>85283034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113224973</v>
      </c>
      <c r="D51" s="48">
        <f t="shared" si="3"/>
        <v>0</v>
      </c>
      <c r="E51" s="49">
        <f t="shared" si="3"/>
        <v>51218139</v>
      </c>
      <c r="F51" s="50">
        <f t="shared" si="3"/>
        <v>96414313</v>
      </c>
      <c r="G51" s="50">
        <f t="shared" si="3"/>
        <v>849458</v>
      </c>
      <c r="H51" s="50">
        <f t="shared" si="3"/>
        <v>1160759</v>
      </c>
      <c r="I51" s="50">
        <f t="shared" si="3"/>
        <v>8960747</v>
      </c>
      <c r="J51" s="50">
        <f t="shared" si="3"/>
        <v>10970964</v>
      </c>
      <c r="K51" s="50">
        <f t="shared" si="3"/>
        <v>811808</v>
      </c>
      <c r="L51" s="50">
        <f t="shared" si="3"/>
        <v>9775007</v>
      </c>
      <c r="M51" s="50">
        <f t="shared" si="3"/>
        <v>16157786</v>
      </c>
      <c r="N51" s="50">
        <f t="shared" si="3"/>
        <v>26744601</v>
      </c>
      <c r="O51" s="50">
        <f t="shared" si="3"/>
        <v>1137423</v>
      </c>
      <c r="P51" s="50">
        <f t="shared" si="3"/>
        <v>4306646</v>
      </c>
      <c r="Q51" s="50">
        <f t="shared" si="3"/>
        <v>5811158</v>
      </c>
      <c r="R51" s="50">
        <f t="shared" si="3"/>
        <v>11255227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48970792</v>
      </c>
      <c r="X51" s="50">
        <f t="shared" si="3"/>
        <v>96409542</v>
      </c>
      <c r="Y51" s="50">
        <f t="shared" si="3"/>
        <v>-47438750</v>
      </c>
      <c r="Z51" s="51">
        <f>+IF(X51&lt;&gt;0,+(Y51/X51)*100,0)</f>
        <v>-49.205451053797148</v>
      </c>
      <c r="AA51" s="48">
        <f>SUM(AA48:AA50)</f>
        <v>96414313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113224973</v>
      </c>
      <c r="D53" s="54">
        <f>+D51-D52</f>
        <v>0</v>
      </c>
      <c r="E53" s="55">
        <f t="shared" si="4"/>
        <v>51218139</v>
      </c>
      <c r="F53" s="56">
        <f t="shared" si="4"/>
        <v>96414313</v>
      </c>
      <c r="G53" s="56">
        <f t="shared" si="4"/>
        <v>849458</v>
      </c>
      <c r="H53" s="56">
        <f t="shared" si="4"/>
        <v>1160759</v>
      </c>
      <c r="I53" s="56">
        <f t="shared" si="4"/>
        <v>8960747</v>
      </c>
      <c r="J53" s="56">
        <f t="shared" si="4"/>
        <v>10970964</v>
      </c>
      <c r="K53" s="56">
        <f t="shared" si="4"/>
        <v>811808</v>
      </c>
      <c r="L53" s="56">
        <f t="shared" si="4"/>
        <v>9775007</v>
      </c>
      <c r="M53" s="56">
        <f t="shared" si="4"/>
        <v>16157786</v>
      </c>
      <c r="N53" s="56">
        <f t="shared" si="4"/>
        <v>26744601</v>
      </c>
      <c r="O53" s="56">
        <f t="shared" si="4"/>
        <v>1137423</v>
      </c>
      <c r="P53" s="56">
        <f t="shared" si="4"/>
        <v>4306646</v>
      </c>
      <c r="Q53" s="56">
        <f t="shared" si="4"/>
        <v>5811158</v>
      </c>
      <c r="R53" s="56">
        <f t="shared" si="4"/>
        <v>11255227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48970792</v>
      </c>
      <c r="X53" s="56">
        <f t="shared" si="4"/>
        <v>96409542</v>
      </c>
      <c r="Y53" s="56">
        <f t="shared" si="4"/>
        <v>-47438750</v>
      </c>
      <c r="Z53" s="57">
        <f>+IF(X53&lt;&gt;0,+(Y53/X53)*100,0)</f>
        <v>-49.205451053797148</v>
      </c>
      <c r="AA53" s="54">
        <f>+AA51-AA52</f>
        <v>96414313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113224973</v>
      </c>
      <c r="D56" s="48">
        <f>SUM(D53:D55)</f>
        <v>0</v>
      </c>
      <c r="E56" s="49">
        <f t="shared" si="5"/>
        <v>51218139</v>
      </c>
      <c r="F56" s="50">
        <f t="shared" si="5"/>
        <v>96414313</v>
      </c>
      <c r="G56" s="50">
        <f t="shared" si="5"/>
        <v>849458</v>
      </c>
      <c r="H56" s="50">
        <f t="shared" si="5"/>
        <v>1160759</v>
      </c>
      <c r="I56" s="50">
        <f t="shared" si="5"/>
        <v>8960747</v>
      </c>
      <c r="J56" s="50">
        <f t="shared" si="5"/>
        <v>10970964</v>
      </c>
      <c r="K56" s="50">
        <f t="shared" si="5"/>
        <v>811808</v>
      </c>
      <c r="L56" s="50">
        <f t="shared" si="5"/>
        <v>9775007</v>
      </c>
      <c r="M56" s="50">
        <f t="shared" si="5"/>
        <v>16157786</v>
      </c>
      <c r="N56" s="50">
        <f t="shared" si="5"/>
        <v>26744601</v>
      </c>
      <c r="O56" s="50">
        <f t="shared" si="5"/>
        <v>1137423</v>
      </c>
      <c r="P56" s="50">
        <f t="shared" si="5"/>
        <v>4306646</v>
      </c>
      <c r="Q56" s="50">
        <f t="shared" si="5"/>
        <v>5811158</v>
      </c>
      <c r="R56" s="50">
        <f t="shared" si="5"/>
        <v>11255227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48970792</v>
      </c>
      <c r="X56" s="50">
        <f t="shared" si="5"/>
        <v>96409542</v>
      </c>
      <c r="Y56" s="50">
        <f t="shared" si="5"/>
        <v>-47438750</v>
      </c>
      <c r="Z56" s="51">
        <f>+IF(X56&lt;&gt;0,+(Y56/X56)*100,0)</f>
        <v>-49.205451053797148</v>
      </c>
      <c r="AA56" s="48">
        <f>SUM(AA53:AA55)</f>
        <v>96414313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113224973</v>
      </c>
      <c r="D59" s="65">
        <f>SUM(D56:D58)</f>
        <v>0</v>
      </c>
      <c r="E59" s="66">
        <f t="shared" si="6"/>
        <v>51218139</v>
      </c>
      <c r="F59" s="67">
        <f t="shared" si="6"/>
        <v>96414313</v>
      </c>
      <c r="G59" s="67">
        <f t="shared" si="6"/>
        <v>849458</v>
      </c>
      <c r="H59" s="67">
        <f t="shared" si="6"/>
        <v>1160759</v>
      </c>
      <c r="I59" s="67">
        <f t="shared" si="6"/>
        <v>8960747</v>
      </c>
      <c r="J59" s="67">
        <f t="shared" si="6"/>
        <v>10970964</v>
      </c>
      <c r="K59" s="67">
        <f t="shared" si="6"/>
        <v>811808</v>
      </c>
      <c r="L59" s="67">
        <f t="shared" si="6"/>
        <v>9775007</v>
      </c>
      <c r="M59" s="67">
        <f t="shared" si="6"/>
        <v>16157786</v>
      </c>
      <c r="N59" s="67">
        <f t="shared" si="6"/>
        <v>26744601</v>
      </c>
      <c r="O59" s="67">
        <f t="shared" si="6"/>
        <v>1137423</v>
      </c>
      <c r="P59" s="67">
        <f t="shared" si="6"/>
        <v>4306646</v>
      </c>
      <c r="Q59" s="67">
        <f t="shared" si="6"/>
        <v>5811158</v>
      </c>
      <c r="R59" s="67">
        <f t="shared" si="6"/>
        <v>11255227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48970792</v>
      </c>
      <c r="X59" s="67">
        <f t="shared" si="6"/>
        <v>96409542</v>
      </c>
      <c r="Y59" s="67">
        <f t="shared" si="6"/>
        <v>-47438750</v>
      </c>
      <c r="Z59" s="68">
        <f>+IF(X59&lt;&gt;0,+(Y59/X59)*100,0)</f>
        <v>-49.205451053797148</v>
      </c>
      <c r="AA59" s="65">
        <f>SUM(AA56:AA58)</f>
        <v>96414313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3174178</v>
      </c>
      <c r="D8" s="20"/>
      <c r="E8" s="21">
        <v>4508060</v>
      </c>
      <c r="F8" s="22">
        <v>3355777</v>
      </c>
      <c r="G8" s="22"/>
      <c r="H8" s="22">
        <v>914538</v>
      </c>
      <c r="I8" s="22">
        <v>235898</v>
      </c>
      <c r="J8" s="22">
        <v>1150436</v>
      </c>
      <c r="K8" s="22">
        <v>655391</v>
      </c>
      <c r="L8" s="22">
        <v>397488</v>
      </c>
      <c r="M8" s="22"/>
      <c r="N8" s="22">
        <v>1052879</v>
      </c>
      <c r="O8" s="22"/>
      <c r="P8" s="22">
        <v>255372</v>
      </c>
      <c r="Q8" s="22">
        <v>528331</v>
      </c>
      <c r="R8" s="22">
        <v>783703</v>
      </c>
      <c r="S8" s="22"/>
      <c r="T8" s="22"/>
      <c r="U8" s="22"/>
      <c r="V8" s="22"/>
      <c r="W8" s="22">
        <v>2987018</v>
      </c>
      <c r="X8" s="22">
        <v>2449432</v>
      </c>
      <c r="Y8" s="22">
        <v>537586</v>
      </c>
      <c r="Z8" s="23">
        <v>21.947373921790849</v>
      </c>
      <c r="AA8" s="20">
        <v>3355777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1245849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8275155</v>
      </c>
      <c r="D25" s="20"/>
      <c r="E25" s="21">
        <v>9193106</v>
      </c>
      <c r="F25" s="22">
        <v>9193106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>
        <v>5365437</v>
      </c>
      <c r="R25" s="22">
        <v>5365437</v>
      </c>
      <c r="S25" s="22"/>
      <c r="T25" s="22"/>
      <c r="U25" s="22"/>
      <c r="V25" s="22"/>
      <c r="W25" s="22">
        <v>5365437</v>
      </c>
      <c r="X25" s="22">
        <v>6894828</v>
      </c>
      <c r="Y25" s="22">
        <v>-1529391</v>
      </c>
      <c r="Z25" s="23">
        <v>-22.181713597496557</v>
      </c>
      <c r="AA25" s="20">
        <v>9193106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12695182</v>
      </c>
      <c r="D32" s="29">
        <f t="shared" ref="D32:Y32" si="0">SUM(D6:D31)</f>
        <v>0</v>
      </c>
      <c r="E32" s="30">
        <f t="shared" si="0"/>
        <v>13701166</v>
      </c>
      <c r="F32" s="31">
        <f t="shared" si="0"/>
        <v>12548883</v>
      </c>
      <c r="G32" s="31">
        <f t="shared" si="0"/>
        <v>0</v>
      </c>
      <c r="H32" s="31">
        <f t="shared" si="0"/>
        <v>914538</v>
      </c>
      <c r="I32" s="31">
        <f t="shared" si="0"/>
        <v>235898</v>
      </c>
      <c r="J32" s="31">
        <f t="shared" si="0"/>
        <v>1150436</v>
      </c>
      <c r="K32" s="31">
        <f t="shared" si="0"/>
        <v>655391</v>
      </c>
      <c r="L32" s="31">
        <f t="shared" si="0"/>
        <v>397488</v>
      </c>
      <c r="M32" s="31">
        <f t="shared" si="0"/>
        <v>0</v>
      </c>
      <c r="N32" s="31">
        <f t="shared" si="0"/>
        <v>1052879</v>
      </c>
      <c r="O32" s="31">
        <f t="shared" si="0"/>
        <v>0</v>
      </c>
      <c r="P32" s="31">
        <f t="shared" si="0"/>
        <v>255372</v>
      </c>
      <c r="Q32" s="31">
        <f t="shared" si="0"/>
        <v>5893768</v>
      </c>
      <c r="R32" s="31">
        <f t="shared" si="0"/>
        <v>6149140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8352455</v>
      </c>
      <c r="X32" s="31">
        <f t="shared" si="0"/>
        <v>9344260</v>
      </c>
      <c r="Y32" s="31">
        <f t="shared" si="0"/>
        <v>-991805</v>
      </c>
      <c r="Z32" s="32">
        <f>+IF(X32&lt;&gt;0,+(Y32/X32)*100,0)</f>
        <v>-10.614056115733081</v>
      </c>
      <c r="AA32" s="29">
        <f>SUM(AA6:AA31)</f>
        <v>12548883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4841996</v>
      </c>
      <c r="D34" s="20"/>
      <c r="E34" s="21">
        <v>4996894</v>
      </c>
      <c r="F34" s="22">
        <v>4996894</v>
      </c>
      <c r="G34" s="22">
        <v>392892</v>
      </c>
      <c r="H34" s="22"/>
      <c r="I34" s="22">
        <v>825437</v>
      </c>
      <c r="J34" s="22">
        <v>1218329</v>
      </c>
      <c r="K34" s="22">
        <v>403815</v>
      </c>
      <c r="L34" s="22">
        <v>428226</v>
      </c>
      <c r="M34" s="22"/>
      <c r="N34" s="22">
        <v>832041</v>
      </c>
      <c r="O34" s="22"/>
      <c r="P34" s="22">
        <v>409665</v>
      </c>
      <c r="Q34" s="22">
        <v>-76495</v>
      </c>
      <c r="R34" s="22">
        <v>333170</v>
      </c>
      <c r="S34" s="22"/>
      <c r="T34" s="22"/>
      <c r="U34" s="22"/>
      <c r="V34" s="22"/>
      <c r="W34" s="22">
        <v>2383540</v>
      </c>
      <c r="X34" s="22">
        <v>3747636</v>
      </c>
      <c r="Y34" s="22">
        <v>-1364096</v>
      </c>
      <c r="Z34" s="23">
        <v>-36.398839161540771</v>
      </c>
      <c r="AA34" s="20">
        <v>4996894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185628</v>
      </c>
      <c r="D37" s="20"/>
      <c r="E37" s="21">
        <v>22000</v>
      </c>
      <c r="F37" s="22">
        <v>42000</v>
      </c>
      <c r="G37" s="22"/>
      <c r="H37" s="22">
        <v>13520</v>
      </c>
      <c r="I37" s="22">
        <v>4344</v>
      </c>
      <c r="J37" s="22">
        <v>17864</v>
      </c>
      <c r="K37" s="22"/>
      <c r="L37" s="22"/>
      <c r="M37" s="22"/>
      <c r="N37" s="22"/>
      <c r="O37" s="22"/>
      <c r="P37" s="22">
        <v>1313</v>
      </c>
      <c r="Q37" s="22">
        <v>1470</v>
      </c>
      <c r="R37" s="22">
        <v>2783</v>
      </c>
      <c r="S37" s="22"/>
      <c r="T37" s="22"/>
      <c r="U37" s="22"/>
      <c r="V37" s="22"/>
      <c r="W37" s="22">
        <v>20647</v>
      </c>
      <c r="X37" s="22">
        <v>31491</v>
      </c>
      <c r="Y37" s="22">
        <v>-10844</v>
      </c>
      <c r="Z37" s="23">
        <v>-34.435235464100856</v>
      </c>
      <c r="AA37" s="20">
        <v>42000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129113</v>
      </c>
      <c r="F38" s="22">
        <v>1476950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1444668</v>
      </c>
      <c r="Y38" s="22">
        <v>-1444668</v>
      </c>
      <c r="Z38" s="23">
        <v>-100</v>
      </c>
      <c r="AA38" s="20">
        <v>1476950</v>
      </c>
    </row>
    <row r="39" spans="1:27" x14ac:dyDescent="0.25">
      <c r="A39" s="19" t="s">
        <v>65</v>
      </c>
      <c r="B39" s="15" t="s">
        <v>32</v>
      </c>
      <c r="C39" s="20">
        <v>9553065</v>
      </c>
      <c r="D39" s="20"/>
      <c r="E39" s="21">
        <v>6703000</v>
      </c>
      <c r="F39" s="22">
        <v>6703000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5027247</v>
      </c>
      <c r="Y39" s="22">
        <v>-5027247</v>
      </c>
      <c r="Z39" s="23">
        <v>-100</v>
      </c>
      <c r="AA39" s="20">
        <v>6703000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553350</v>
      </c>
      <c r="D41" s="20"/>
      <c r="E41" s="21">
        <v>1966000</v>
      </c>
      <c r="F41" s="22">
        <v>2536000</v>
      </c>
      <c r="G41" s="22"/>
      <c r="H41" s="22">
        <v>40584</v>
      </c>
      <c r="I41" s="22">
        <v>875937</v>
      </c>
      <c r="J41" s="22">
        <v>916521</v>
      </c>
      <c r="K41" s="22">
        <v>82422</v>
      </c>
      <c r="L41" s="22">
        <v>45300</v>
      </c>
      <c r="M41" s="22"/>
      <c r="N41" s="22">
        <v>127722</v>
      </c>
      <c r="O41" s="22"/>
      <c r="P41" s="22">
        <v>25000</v>
      </c>
      <c r="Q41" s="22"/>
      <c r="R41" s="22">
        <v>25000</v>
      </c>
      <c r="S41" s="22"/>
      <c r="T41" s="22"/>
      <c r="U41" s="22"/>
      <c r="V41" s="22"/>
      <c r="W41" s="22">
        <v>1069243</v>
      </c>
      <c r="X41" s="22">
        <v>1901988</v>
      </c>
      <c r="Y41" s="22">
        <v>-832745</v>
      </c>
      <c r="Z41" s="23">
        <v>-43.782873498676125</v>
      </c>
      <c r="AA41" s="20">
        <v>2536000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860756</v>
      </c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56111</v>
      </c>
      <c r="D44" s="20"/>
      <c r="E44" s="21">
        <v>113097</v>
      </c>
      <c r="F44" s="22">
        <v>91097</v>
      </c>
      <c r="G44" s="22">
        <v>3142</v>
      </c>
      <c r="H44" s="22"/>
      <c r="I44" s="22">
        <v>6700</v>
      </c>
      <c r="J44" s="22">
        <v>9842</v>
      </c>
      <c r="K44" s="22">
        <v>8982</v>
      </c>
      <c r="L44" s="22">
        <v>8950</v>
      </c>
      <c r="M44" s="22"/>
      <c r="N44" s="22">
        <v>17932</v>
      </c>
      <c r="O44" s="22"/>
      <c r="P44" s="22">
        <v>11945</v>
      </c>
      <c r="Q44" s="22">
        <v>417</v>
      </c>
      <c r="R44" s="22">
        <v>12362</v>
      </c>
      <c r="S44" s="22"/>
      <c r="T44" s="22"/>
      <c r="U44" s="22"/>
      <c r="V44" s="22"/>
      <c r="W44" s="22">
        <v>40136</v>
      </c>
      <c r="X44" s="22">
        <v>68301</v>
      </c>
      <c r="Y44" s="22">
        <v>-28165</v>
      </c>
      <c r="Z44" s="23">
        <v>-41.236585115884097</v>
      </c>
      <c r="AA44" s="20">
        <v>91097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15190150</v>
      </c>
      <c r="D47" s="29">
        <f t="shared" ref="D47:Y47" si="1">SUM(D34:D46)</f>
        <v>0</v>
      </c>
      <c r="E47" s="30">
        <f t="shared" si="1"/>
        <v>14790860</v>
      </c>
      <c r="F47" s="31">
        <f t="shared" si="1"/>
        <v>15845941</v>
      </c>
      <c r="G47" s="31">
        <f t="shared" si="1"/>
        <v>396034</v>
      </c>
      <c r="H47" s="31">
        <f t="shared" si="1"/>
        <v>54104</v>
      </c>
      <c r="I47" s="31">
        <f t="shared" si="1"/>
        <v>1712418</v>
      </c>
      <c r="J47" s="31">
        <f t="shared" si="1"/>
        <v>2162556</v>
      </c>
      <c r="K47" s="31">
        <f t="shared" si="1"/>
        <v>495219</v>
      </c>
      <c r="L47" s="31">
        <f t="shared" si="1"/>
        <v>482476</v>
      </c>
      <c r="M47" s="31">
        <f t="shared" si="1"/>
        <v>0</v>
      </c>
      <c r="N47" s="31">
        <f t="shared" si="1"/>
        <v>977695</v>
      </c>
      <c r="O47" s="31">
        <f t="shared" si="1"/>
        <v>0</v>
      </c>
      <c r="P47" s="31">
        <f t="shared" si="1"/>
        <v>447923</v>
      </c>
      <c r="Q47" s="31">
        <f t="shared" si="1"/>
        <v>-74608</v>
      </c>
      <c r="R47" s="31">
        <f t="shared" si="1"/>
        <v>373315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3513566</v>
      </c>
      <c r="X47" s="31">
        <f t="shared" si="1"/>
        <v>12221331</v>
      </c>
      <c r="Y47" s="31">
        <f t="shared" si="1"/>
        <v>-8707765</v>
      </c>
      <c r="Z47" s="32">
        <f>+IF(X47&lt;&gt;0,+(Y47/X47)*100,0)</f>
        <v>-71.250545460228508</v>
      </c>
      <c r="AA47" s="29">
        <f>SUM(AA34:AA46)</f>
        <v>15845941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-2494968</v>
      </c>
      <c r="D48" s="39">
        <f t="shared" si="2"/>
        <v>0</v>
      </c>
      <c r="E48" s="40">
        <f t="shared" si="2"/>
        <v>-1089694</v>
      </c>
      <c r="F48" s="41">
        <f t="shared" si="2"/>
        <v>-3297058</v>
      </c>
      <c r="G48" s="41">
        <f t="shared" si="2"/>
        <v>-396034</v>
      </c>
      <c r="H48" s="41">
        <f t="shared" si="2"/>
        <v>860434</v>
      </c>
      <c r="I48" s="41">
        <f t="shared" si="2"/>
        <v>-1476520</v>
      </c>
      <c r="J48" s="41">
        <f t="shared" si="2"/>
        <v>-1012120</v>
      </c>
      <c r="K48" s="41">
        <f t="shared" si="2"/>
        <v>160172</v>
      </c>
      <c r="L48" s="41">
        <f t="shared" si="2"/>
        <v>-84988</v>
      </c>
      <c r="M48" s="41">
        <f t="shared" si="2"/>
        <v>0</v>
      </c>
      <c r="N48" s="41">
        <f t="shared" si="2"/>
        <v>75184</v>
      </c>
      <c r="O48" s="41">
        <f t="shared" si="2"/>
        <v>0</v>
      </c>
      <c r="P48" s="41">
        <f t="shared" si="2"/>
        <v>-192551</v>
      </c>
      <c r="Q48" s="41">
        <f t="shared" si="2"/>
        <v>5968376</v>
      </c>
      <c r="R48" s="41">
        <f t="shared" si="2"/>
        <v>5775825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4838889</v>
      </c>
      <c r="X48" s="41">
        <f t="shared" si="2"/>
        <v>-2877071</v>
      </c>
      <c r="Y48" s="41">
        <f t="shared" si="2"/>
        <v>7715960</v>
      </c>
      <c r="Z48" s="42">
        <f>+IF(X48&lt;&gt;0,+(Y48/X48)*100,0)</f>
        <v>-268.18802872782771</v>
      </c>
      <c r="AA48" s="39">
        <f>+AA32-AA47</f>
        <v>-3297058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4257417</v>
      </c>
      <c r="F49" s="22">
        <v>10027938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7520949</v>
      </c>
      <c r="Y49" s="22">
        <v>-7520949</v>
      </c>
      <c r="Z49" s="23">
        <v>-100</v>
      </c>
      <c r="AA49" s="20">
        <v>10027938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-2494968</v>
      </c>
      <c r="D51" s="48">
        <f t="shared" si="3"/>
        <v>0</v>
      </c>
      <c r="E51" s="49">
        <f t="shared" si="3"/>
        <v>3167723</v>
      </c>
      <c r="F51" s="50">
        <f t="shared" si="3"/>
        <v>6730880</v>
      </c>
      <c r="G51" s="50">
        <f t="shared" si="3"/>
        <v>-396034</v>
      </c>
      <c r="H51" s="50">
        <f t="shared" si="3"/>
        <v>860434</v>
      </c>
      <c r="I51" s="50">
        <f t="shared" si="3"/>
        <v>-1476520</v>
      </c>
      <c r="J51" s="50">
        <f t="shared" si="3"/>
        <v>-1012120</v>
      </c>
      <c r="K51" s="50">
        <f t="shared" si="3"/>
        <v>160172</v>
      </c>
      <c r="L51" s="50">
        <f t="shared" si="3"/>
        <v>-84988</v>
      </c>
      <c r="M51" s="50">
        <f t="shared" si="3"/>
        <v>0</v>
      </c>
      <c r="N51" s="50">
        <f t="shared" si="3"/>
        <v>75184</v>
      </c>
      <c r="O51" s="50">
        <f t="shared" si="3"/>
        <v>0</v>
      </c>
      <c r="P51" s="50">
        <f t="shared" si="3"/>
        <v>-192551</v>
      </c>
      <c r="Q51" s="50">
        <f t="shared" si="3"/>
        <v>5968376</v>
      </c>
      <c r="R51" s="50">
        <f t="shared" si="3"/>
        <v>5775825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4838889</v>
      </c>
      <c r="X51" s="50">
        <f t="shared" si="3"/>
        <v>4643878</v>
      </c>
      <c r="Y51" s="50">
        <f t="shared" si="3"/>
        <v>195011</v>
      </c>
      <c r="Z51" s="51">
        <f>+IF(X51&lt;&gt;0,+(Y51/X51)*100,0)</f>
        <v>4.1993135909255148</v>
      </c>
      <c r="AA51" s="48">
        <f>SUM(AA48:AA50)</f>
        <v>6730880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-2494968</v>
      </c>
      <c r="D53" s="54">
        <f>+D51-D52</f>
        <v>0</v>
      </c>
      <c r="E53" s="55">
        <f t="shared" si="4"/>
        <v>3167723</v>
      </c>
      <c r="F53" s="56">
        <f t="shared" si="4"/>
        <v>6730880</v>
      </c>
      <c r="G53" s="56">
        <f t="shared" si="4"/>
        <v>-396034</v>
      </c>
      <c r="H53" s="56">
        <f t="shared" si="4"/>
        <v>860434</v>
      </c>
      <c r="I53" s="56">
        <f t="shared" si="4"/>
        <v>-1476520</v>
      </c>
      <c r="J53" s="56">
        <f t="shared" si="4"/>
        <v>-1012120</v>
      </c>
      <c r="K53" s="56">
        <f t="shared" si="4"/>
        <v>160172</v>
      </c>
      <c r="L53" s="56">
        <f t="shared" si="4"/>
        <v>-84988</v>
      </c>
      <c r="M53" s="56">
        <f t="shared" si="4"/>
        <v>0</v>
      </c>
      <c r="N53" s="56">
        <f t="shared" si="4"/>
        <v>75184</v>
      </c>
      <c r="O53" s="56">
        <f t="shared" si="4"/>
        <v>0</v>
      </c>
      <c r="P53" s="56">
        <f t="shared" si="4"/>
        <v>-192551</v>
      </c>
      <c r="Q53" s="56">
        <f t="shared" si="4"/>
        <v>5968376</v>
      </c>
      <c r="R53" s="56">
        <f t="shared" si="4"/>
        <v>5775825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4838889</v>
      </c>
      <c r="X53" s="56">
        <f t="shared" si="4"/>
        <v>4643878</v>
      </c>
      <c r="Y53" s="56">
        <f t="shared" si="4"/>
        <v>195011</v>
      </c>
      <c r="Z53" s="57">
        <f>+IF(X53&lt;&gt;0,+(Y53/X53)*100,0)</f>
        <v>4.1993135909255148</v>
      </c>
      <c r="AA53" s="54">
        <f>+AA51-AA52</f>
        <v>6730880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-2494968</v>
      </c>
      <c r="D56" s="48">
        <f>SUM(D53:D55)</f>
        <v>0</v>
      </c>
      <c r="E56" s="49">
        <f t="shared" si="5"/>
        <v>3167723</v>
      </c>
      <c r="F56" s="50">
        <f t="shared" si="5"/>
        <v>6730880</v>
      </c>
      <c r="G56" s="50">
        <f t="shared" si="5"/>
        <v>-396034</v>
      </c>
      <c r="H56" s="50">
        <f t="shared" si="5"/>
        <v>860434</v>
      </c>
      <c r="I56" s="50">
        <f t="shared" si="5"/>
        <v>-1476520</v>
      </c>
      <c r="J56" s="50">
        <f t="shared" si="5"/>
        <v>-1012120</v>
      </c>
      <c r="K56" s="50">
        <f t="shared" si="5"/>
        <v>160172</v>
      </c>
      <c r="L56" s="50">
        <f t="shared" si="5"/>
        <v>-84988</v>
      </c>
      <c r="M56" s="50">
        <f t="shared" si="5"/>
        <v>0</v>
      </c>
      <c r="N56" s="50">
        <f t="shared" si="5"/>
        <v>75184</v>
      </c>
      <c r="O56" s="50">
        <f t="shared" si="5"/>
        <v>0</v>
      </c>
      <c r="P56" s="50">
        <f t="shared" si="5"/>
        <v>-192551</v>
      </c>
      <c r="Q56" s="50">
        <f t="shared" si="5"/>
        <v>5968376</v>
      </c>
      <c r="R56" s="50">
        <f t="shared" si="5"/>
        <v>5775825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4838889</v>
      </c>
      <c r="X56" s="50">
        <f t="shared" si="5"/>
        <v>4643878</v>
      </c>
      <c r="Y56" s="50">
        <f t="shared" si="5"/>
        <v>195011</v>
      </c>
      <c r="Z56" s="51">
        <f>+IF(X56&lt;&gt;0,+(Y56/X56)*100,0)</f>
        <v>4.1993135909255148</v>
      </c>
      <c r="AA56" s="48">
        <f>SUM(AA53:AA55)</f>
        <v>6730880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-2494968</v>
      </c>
      <c r="D59" s="65">
        <f>SUM(D56:D58)</f>
        <v>0</v>
      </c>
      <c r="E59" s="66">
        <f t="shared" si="6"/>
        <v>3167723</v>
      </c>
      <c r="F59" s="67">
        <f t="shared" si="6"/>
        <v>6730880</v>
      </c>
      <c r="G59" s="67">
        <f t="shared" si="6"/>
        <v>-396034</v>
      </c>
      <c r="H59" s="67">
        <f t="shared" si="6"/>
        <v>860434</v>
      </c>
      <c r="I59" s="67">
        <f t="shared" si="6"/>
        <v>-1476520</v>
      </c>
      <c r="J59" s="67">
        <f t="shared" si="6"/>
        <v>-1012120</v>
      </c>
      <c r="K59" s="67">
        <f t="shared" si="6"/>
        <v>160172</v>
      </c>
      <c r="L59" s="67">
        <f t="shared" si="6"/>
        <v>-84988</v>
      </c>
      <c r="M59" s="67">
        <f t="shared" si="6"/>
        <v>0</v>
      </c>
      <c r="N59" s="67">
        <f t="shared" si="6"/>
        <v>75184</v>
      </c>
      <c r="O59" s="67">
        <f t="shared" si="6"/>
        <v>0</v>
      </c>
      <c r="P59" s="67">
        <f t="shared" si="6"/>
        <v>-192551</v>
      </c>
      <c r="Q59" s="67">
        <f t="shared" si="6"/>
        <v>5968376</v>
      </c>
      <c r="R59" s="67">
        <f t="shared" si="6"/>
        <v>5775825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4838889</v>
      </c>
      <c r="X59" s="67">
        <f t="shared" si="6"/>
        <v>4643878</v>
      </c>
      <c r="Y59" s="67">
        <f t="shared" si="6"/>
        <v>195011</v>
      </c>
      <c r="Z59" s="68">
        <f>+IF(X59&lt;&gt;0,+(Y59/X59)*100,0)</f>
        <v>4.1993135909255148</v>
      </c>
      <c r="AA59" s="65">
        <f>SUM(AA56:AA58)</f>
        <v>6730880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61796904</v>
      </c>
      <c r="D8" s="20"/>
      <c r="E8" s="21">
        <v>63314484</v>
      </c>
      <c r="F8" s="22">
        <v>64268299</v>
      </c>
      <c r="G8" s="22">
        <v>5985772</v>
      </c>
      <c r="H8" s="22">
        <v>5372424</v>
      </c>
      <c r="I8" s="22">
        <v>4698319</v>
      </c>
      <c r="J8" s="22">
        <v>16056515</v>
      </c>
      <c r="K8" s="22">
        <v>5148051</v>
      </c>
      <c r="L8" s="22">
        <v>5573892</v>
      </c>
      <c r="M8" s="22">
        <v>2488585</v>
      </c>
      <c r="N8" s="22">
        <v>13210528</v>
      </c>
      <c r="O8" s="22">
        <v>5628040</v>
      </c>
      <c r="P8" s="22">
        <v>5196872</v>
      </c>
      <c r="Q8" s="22">
        <v>5369930</v>
      </c>
      <c r="R8" s="22">
        <v>16194842</v>
      </c>
      <c r="S8" s="22"/>
      <c r="T8" s="22"/>
      <c r="U8" s="22"/>
      <c r="V8" s="22"/>
      <c r="W8" s="22">
        <v>45461885</v>
      </c>
      <c r="X8" s="22">
        <v>48201219</v>
      </c>
      <c r="Y8" s="22">
        <v>-2739334</v>
      </c>
      <c r="Z8" s="23">
        <v>-5.6831218314209027</v>
      </c>
      <c r="AA8" s="20">
        <v>64268299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3359119</v>
      </c>
      <c r="D13" s="20"/>
      <c r="E13" s="21">
        <v>3512681</v>
      </c>
      <c r="F13" s="22">
        <v>5327194</v>
      </c>
      <c r="G13" s="22">
        <v>420095</v>
      </c>
      <c r="H13" s="22">
        <v>434499</v>
      </c>
      <c r="I13" s="22">
        <v>443997</v>
      </c>
      <c r="J13" s="22">
        <v>1298591</v>
      </c>
      <c r="K13" s="22">
        <v>455454</v>
      </c>
      <c r="L13" s="22">
        <v>465620</v>
      </c>
      <c r="M13" s="22">
        <v>382984</v>
      </c>
      <c r="N13" s="22">
        <v>1304058</v>
      </c>
      <c r="O13" s="22">
        <v>452134</v>
      </c>
      <c r="P13" s="22">
        <v>455561</v>
      </c>
      <c r="Q13" s="22">
        <v>465001</v>
      </c>
      <c r="R13" s="22">
        <v>1372696</v>
      </c>
      <c r="S13" s="22"/>
      <c r="T13" s="22"/>
      <c r="U13" s="22"/>
      <c r="V13" s="22"/>
      <c r="W13" s="22">
        <v>3975345</v>
      </c>
      <c r="X13" s="22">
        <v>3995388</v>
      </c>
      <c r="Y13" s="22">
        <v>-20043</v>
      </c>
      <c r="Z13" s="23">
        <v>-0.50165340637755329</v>
      </c>
      <c r="AA13" s="20">
        <v>5327194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11385595</v>
      </c>
      <c r="F25" s="22">
        <v>13345282</v>
      </c>
      <c r="G25" s="22"/>
      <c r="H25" s="22"/>
      <c r="I25" s="22"/>
      <c r="J25" s="22"/>
      <c r="K25" s="22"/>
      <c r="L25" s="22"/>
      <c r="M25" s="22"/>
      <c r="N25" s="22"/>
      <c r="O25" s="22">
        <v>10008998</v>
      </c>
      <c r="P25" s="22"/>
      <c r="Q25" s="22"/>
      <c r="R25" s="22">
        <v>10008998</v>
      </c>
      <c r="S25" s="22"/>
      <c r="T25" s="22"/>
      <c r="U25" s="22"/>
      <c r="V25" s="22"/>
      <c r="W25" s="22">
        <v>10008998</v>
      </c>
      <c r="X25" s="22">
        <v>10008954</v>
      </c>
      <c r="Y25" s="22">
        <v>44</v>
      </c>
      <c r="Z25" s="23"/>
      <c r="AA25" s="20">
        <v>13345282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65156023</v>
      </c>
      <c r="D32" s="29">
        <f t="shared" ref="D32:Y32" si="0">SUM(D6:D31)</f>
        <v>0</v>
      </c>
      <c r="E32" s="30">
        <f t="shared" si="0"/>
        <v>78212760</v>
      </c>
      <c r="F32" s="31">
        <f t="shared" si="0"/>
        <v>82940775</v>
      </c>
      <c r="G32" s="31">
        <f t="shared" si="0"/>
        <v>6405867</v>
      </c>
      <c r="H32" s="31">
        <f t="shared" si="0"/>
        <v>5806923</v>
      </c>
      <c r="I32" s="31">
        <f t="shared" si="0"/>
        <v>5142316</v>
      </c>
      <c r="J32" s="31">
        <f t="shared" si="0"/>
        <v>17355106</v>
      </c>
      <c r="K32" s="31">
        <f t="shared" si="0"/>
        <v>5603505</v>
      </c>
      <c r="L32" s="31">
        <f t="shared" si="0"/>
        <v>6039512</v>
      </c>
      <c r="M32" s="31">
        <f t="shared" si="0"/>
        <v>2871569</v>
      </c>
      <c r="N32" s="31">
        <f t="shared" si="0"/>
        <v>14514586</v>
      </c>
      <c r="O32" s="31">
        <f t="shared" si="0"/>
        <v>16089172</v>
      </c>
      <c r="P32" s="31">
        <f t="shared" si="0"/>
        <v>5652433</v>
      </c>
      <c r="Q32" s="31">
        <f t="shared" si="0"/>
        <v>5834931</v>
      </c>
      <c r="R32" s="31">
        <f t="shared" si="0"/>
        <v>27576536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59446228</v>
      </c>
      <c r="X32" s="31">
        <f t="shared" si="0"/>
        <v>62205561</v>
      </c>
      <c r="Y32" s="31">
        <f t="shared" si="0"/>
        <v>-2759333</v>
      </c>
      <c r="Z32" s="32">
        <f>+IF(X32&lt;&gt;0,+(Y32/X32)*100,0)</f>
        <v>-4.4358301020707778</v>
      </c>
      <c r="AA32" s="29">
        <f>SUM(AA6:AA31)</f>
        <v>82940775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26060213</v>
      </c>
      <c r="D34" s="20"/>
      <c r="E34" s="21">
        <v>24642304</v>
      </c>
      <c r="F34" s="22">
        <v>24642304</v>
      </c>
      <c r="G34" s="22">
        <v>2024287</v>
      </c>
      <c r="H34" s="22">
        <v>2088807</v>
      </c>
      <c r="I34" s="22">
        <v>2143222</v>
      </c>
      <c r="J34" s="22">
        <v>6256316</v>
      </c>
      <c r="K34" s="22">
        <v>2011477</v>
      </c>
      <c r="L34" s="22">
        <v>3047981</v>
      </c>
      <c r="M34" s="22">
        <v>1890795</v>
      </c>
      <c r="N34" s="22">
        <v>6950253</v>
      </c>
      <c r="O34" s="22">
        <v>2189830</v>
      </c>
      <c r="P34" s="22">
        <v>2018566</v>
      </c>
      <c r="Q34" s="22">
        <v>2011637</v>
      </c>
      <c r="R34" s="22">
        <v>6220033</v>
      </c>
      <c r="S34" s="22"/>
      <c r="T34" s="22"/>
      <c r="U34" s="22"/>
      <c r="V34" s="22"/>
      <c r="W34" s="22">
        <v>19426602</v>
      </c>
      <c r="X34" s="22">
        <v>18481662</v>
      </c>
      <c r="Y34" s="22">
        <v>944940</v>
      </c>
      <c r="Z34" s="23">
        <v>5.1128518636473279</v>
      </c>
      <c r="AA34" s="20">
        <v>24642304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8184453</v>
      </c>
      <c r="D37" s="20"/>
      <c r="E37" s="21">
        <v>12035703</v>
      </c>
      <c r="F37" s="22">
        <v>12235703</v>
      </c>
      <c r="G37" s="22">
        <v>673377</v>
      </c>
      <c r="H37" s="22">
        <v>923921</v>
      </c>
      <c r="I37" s="22">
        <v>912395</v>
      </c>
      <c r="J37" s="22">
        <v>2509693</v>
      </c>
      <c r="K37" s="22">
        <v>808114</v>
      </c>
      <c r="L37" s="22">
        <v>816821</v>
      </c>
      <c r="M37" s="22">
        <v>1022384</v>
      </c>
      <c r="N37" s="22">
        <v>2647319</v>
      </c>
      <c r="O37" s="22">
        <v>841745</v>
      </c>
      <c r="P37" s="22">
        <v>1123784</v>
      </c>
      <c r="Q37" s="22">
        <v>718278</v>
      </c>
      <c r="R37" s="22">
        <v>2683807</v>
      </c>
      <c r="S37" s="22"/>
      <c r="T37" s="22"/>
      <c r="U37" s="22"/>
      <c r="V37" s="22"/>
      <c r="W37" s="22">
        <v>7840819</v>
      </c>
      <c r="X37" s="22">
        <v>9176733</v>
      </c>
      <c r="Y37" s="22">
        <v>-1335914</v>
      </c>
      <c r="Z37" s="23">
        <v>-14.557620887520645</v>
      </c>
      <c r="AA37" s="20">
        <v>12235703</v>
      </c>
    </row>
    <row r="38" spans="1:27" x14ac:dyDescent="0.25">
      <c r="A38" s="19" t="s">
        <v>64</v>
      </c>
      <c r="B38" s="15" t="s">
        <v>32</v>
      </c>
      <c r="C38" s="20">
        <v>12545179</v>
      </c>
      <c r="D38" s="20"/>
      <c r="E38" s="21">
        <v>1675725</v>
      </c>
      <c r="F38" s="22">
        <v>4398435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3298824</v>
      </c>
      <c r="Y38" s="22">
        <v>-3298824</v>
      </c>
      <c r="Z38" s="23">
        <v>-100</v>
      </c>
      <c r="AA38" s="20">
        <v>4398435</v>
      </c>
    </row>
    <row r="39" spans="1:27" x14ac:dyDescent="0.25">
      <c r="A39" s="19" t="s">
        <v>65</v>
      </c>
      <c r="B39" s="15" t="s">
        <v>32</v>
      </c>
      <c r="C39" s="20">
        <v>32723264</v>
      </c>
      <c r="D39" s="20"/>
      <c r="E39" s="21">
        <v>28155598</v>
      </c>
      <c r="F39" s="22">
        <v>28155598</v>
      </c>
      <c r="G39" s="22"/>
      <c r="H39" s="22"/>
      <c r="I39" s="22">
        <v>7007644</v>
      </c>
      <c r="J39" s="22">
        <v>7007644</v>
      </c>
      <c r="K39" s="22">
        <v>2335881</v>
      </c>
      <c r="L39" s="22">
        <v>2335881</v>
      </c>
      <c r="M39" s="22">
        <v>2336741</v>
      </c>
      <c r="N39" s="22">
        <v>7008503</v>
      </c>
      <c r="O39" s="22">
        <v>2335881</v>
      </c>
      <c r="P39" s="22">
        <v>2335881</v>
      </c>
      <c r="Q39" s="22">
        <v>2335881</v>
      </c>
      <c r="R39" s="22">
        <v>7007643</v>
      </c>
      <c r="S39" s="22"/>
      <c r="T39" s="22"/>
      <c r="U39" s="22"/>
      <c r="V39" s="22"/>
      <c r="W39" s="22">
        <v>21023790</v>
      </c>
      <c r="X39" s="22">
        <v>21116664</v>
      </c>
      <c r="Y39" s="22">
        <v>-92874</v>
      </c>
      <c r="Z39" s="23">
        <v>-0.43981378876890787</v>
      </c>
      <c r="AA39" s="20">
        <v>28155598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4474909</v>
      </c>
      <c r="D41" s="20"/>
      <c r="E41" s="21">
        <v>9698771</v>
      </c>
      <c r="F41" s="22">
        <v>5328988</v>
      </c>
      <c r="G41" s="22">
        <v>42965</v>
      </c>
      <c r="H41" s="22">
        <v>204219</v>
      </c>
      <c r="I41" s="22">
        <v>260691</v>
      </c>
      <c r="J41" s="22">
        <v>507875</v>
      </c>
      <c r="K41" s="22">
        <v>54684</v>
      </c>
      <c r="L41" s="22">
        <v>540341</v>
      </c>
      <c r="M41" s="22">
        <v>240817</v>
      </c>
      <c r="N41" s="22">
        <v>835842</v>
      </c>
      <c r="O41" s="22">
        <v>646782</v>
      </c>
      <c r="P41" s="22">
        <v>-136296</v>
      </c>
      <c r="Q41" s="22">
        <v>695232</v>
      </c>
      <c r="R41" s="22">
        <v>1205718</v>
      </c>
      <c r="S41" s="22"/>
      <c r="T41" s="22"/>
      <c r="U41" s="22"/>
      <c r="V41" s="22"/>
      <c r="W41" s="22">
        <v>2549435</v>
      </c>
      <c r="X41" s="22">
        <v>3996711</v>
      </c>
      <c r="Y41" s="22">
        <v>-1447276</v>
      </c>
      <c r="Z41" s="23">
        <v>-36.211675049809706</v>
      </c>
      <c r="AA41" s="20">
        <v>5328988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2487873</v>
      </c>
      <c r="D43" s="20"/>
      <c r="E43" s="21">
        <v>897121</v>
      </c>
      <c r="F43" s="22">
        <v>1169204</v>
      </c>
      <c r="G43" s="22"/>
      <c r="H43" s="22"/>
      <c r="I43" s="22">
        <v>331070</v>
      </c>
      <c r="J43" s="22">
        <v>331070</v>
      </c>
      <c r="K43" s="22"/>
      <c r="L43" s="22"/>
      <c r="M43" s="22">
        <v>382543</v>
      </c>
      <c r="N43" s="22">
        <v>382543</v>
      </c>
      <c r="O43" s="22"/>
      <c r="P43" s="22"/>
      <c r="Q43" s="22">
        <v>251730</v>
      </c>
      <c r="R43" s="22">
        <v>251730</v>
      </c>
      <c r="S43" s="22"/>
      <c r="T43" s="22"/>
      <c r="U43" s="22"/>
      <c r="V43" s="22"/>
      <c r="W43" s="22">
        <v>965343</v>
      </c>
      <c r="X43" s="22">
        <v>876897</v>
      </c>
      <c r="Y43" s="22">
        <v>88446</v>
      </c>
      <c r="Z43" s="23">
        <v>10.086247301564494</v>
      </c>
      <c r="AA43" s="20">
        <v>1169204</v>
      </c>
    </row>
    <row r="44" spans="1:27" x14ac:dyDescent="0.25">
      <c r="A44" s="19" t="s">
        <v>69</v>
      </c>
      <c r="B44" s="15" t="s">
        <v>32</v>
      </c>
      <c r="C44" s="20">
        <v>6380647</v>
      </c>
      <c r="D44" s="20"/>
      <c r="E44" s="21">
        <v>7909836</v>
      </c>
      <c r="F44" s="22">
        <v>8369836</v>
      </c>
      <c r="G44" s="22">
        <v>126776</v>
      </c>
      <c r="H44" s="22">
        <v>541471</v>
      </c>
      <c r="I44" s="22">
        <v>829368</v>
      </c>
      <c r="J44" s="22">
        <v>1497615</v>
      </c>
      <c r="K44" s="22">
        <v>775064</v>
      </c>
      <c r="L44" s="22">
        <v>594519</v>
      </c>
      <c r="M44" s="22">
        <v>391235</v>
      </c>
      <c r="N44" s="22">
        <v>1760818</v>
      </c>
      <c r="O44" s="22">
        <v>505198</v>
      </c>
      <c r="P44" s="22">
        <v>516460</v>
      </c>
      <c r="Q44" s="22">
        <v>600054</v>
      </c>
      <c r="R44" s="22">
        <v>1621712</v>
      </c>
      <c r="S44" s="22"/>
      <c r="T44" s="22"/>
      <c r="U44" s="22"/>
      <c r="V44" s="22"/>
      <c r="W44" s="22">
        <v>4880145</v>
      </c>
      <c r="X44" s="22">
        <v>6277320</v>
      </c>
      <c r="Y44" s="22">
        <v>-1397175</v>
      </c>
      <c r="Z44" s="23">
        <v>-22.257507981112958</v>
      </c>
      <c r="AA44" s="20">
        <v>8369836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92856538</v>
      </c>
      <c r="D47" s="29">
        <f t="shared" ref="D47:Y47" si="1">SUM(D34:D46)</f>
        <v>0</v>
      </c>
      <c r="E47" s="30">
        <f t="shared" si="1"/>
        <v>85015058</v>
      </c>
      <c r="F47" s="31">
        <f t="shared" si="1"/>
        <v>84300068</v>
      </c>
      <c r="G47" s="31">
        <f t="shared" si="1"/>
        <v>2867405</v>
      </c>
      <c r="H47" s="31">
        <f t="shared" si="1"/>
        <v>3758418</v>
      </c>
      <c r="I47" s="31">
        <f t="shared" si="1"/>
        <v>11484390</v>
      </c>
      <c r="J47" s="31">
        <f t="shared" si="1"/>
        <v>18110213</v>
      </c>
      <c r="K47" s="31">
        <f t="shared" si="1"/>
        <v>5985220</v>
      </c>
      <c r="L47" s="31">
        <f t="shared" si="1"/>
        <v>7335543</v>
      </c>
      <c r="M47" s="31">
        <f t="shared" si="1"/>
        <v>6264515</v>
      </c>
      <c r="N47" s="31">
        <f t="shared" si="1"/>
        <v>19585278</v>
      </c>
      <c r="O47" s="31">
        <f t="shared" si="1"/>
        <v>6519436</v>
      </c>
      <c r="P47" s="31">
        <f t="shared" si="1"/>
        <v>5858395</v>
      </c>
      <c r="Q47" s="31">
        <f t="shared" si="1"/>
        <v>6612812</v>
      </c>
      <c r="R47" s="31">
        <f t="shared" si="1"/>
        <v>18990643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56686134</v>
      </c>
      <c r="X47" s="31">
        <f t="shared" si="1"/>
        <v>63224811</v>
      </c>
      <c r="Y47" s="31">
        <f t="shared" si="1"/>
        <v>-6538677</v>
      </c>
      <c r="Z47" s="32">
        <f>+IF(X47&lt;&gt;0,+(Y47/X47)*100,0)</f>
        <v>-10.341947878657953</v>
      </c>
      <c r="AA47" s="29">
        <f>SUM(AA34:AA46)</f>
        <v>84300068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-27700515</v>
      </c>
      <c r="D48" s="39">
        <f t="shared" si="2"/>
        <v>0</v>
      </c>
      <c r="E48" s="40">
        <f t="shared" si="2"/>
        <v>-6802298</v>
      </c>
      <c r="F48" s="41">
        <f t="shared" si="2"/>
        <v>-1359293</v>
      </c>
      <c r="G48" s="41">
        <f t="shared" si="2"/>
        <v>3538462</v>
      </c>
      <c r="H48" s="41">
        <f t="shared" si="2"/>
        <v>2048505</v>
      </c>
      <c r="I48" s="41">
        <f t="shared" si="2"/>
        <v>-6342074</v>
      </c>
      <c r="J48" s="41">
        <f t="shared" si="2"/>
        <v>-755107</v>
      </c>
      <c r="K48" s="41">
        <f t="shared" si="2"/>
        <v>-381715</v>
      </c>
      <c r="L48" s="41">
        <f t="shared" si="2"/>
        <v>-1296031</v>
      </c>
      <c r="M48" s="41">
        <f t="shared" si="2"/>
        <v>-3392946</v>
      </c>
      <c r="N48" s="41">
        <f t="shared" si="2"/>
        <v>-5070692</v>
      </c>
      <c r="O48" s="41">
        <f t="shared" si="2"/>
        <v>9569736</v>
      </c>
      <c r="P48" s="41">
        <f t="shared" si="2"/>
        <v>-205962</v>
      </c>
      <c r="Q48" s="41">
        <f t="shared" si="2"/>
        <v>-777881</v>
      </c>
      <c r="R48" s="41">
        <f t="shared" si="2"/>
        <v>8585893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2760094</v>
      </c>
      <c r="X48" s="41">
        <f t="shared" si="2"/>
        <v>-1019250</v>
      </c>
      <c r="Y48" s="41">
        <f t="shared" si="2"/>
        <v>3779344</v>
      </c>
      <c r="Z48" s="42">
        <f>+IF(X48&lt;&gt;0,+(Y48/X48)*100,0)</f>
        <v>-370.79656610252636</v>
      </c>
      <c r="AA48" s="39">
        <f>+AA32-AA47</f>
        <v>-1359293</v>
      </c>
    </row>
    <row r="49" spans="1:27" x14ac:dyDescent="0.25">
      <c r="A49" s="43" t="s">
        <v>74</v>
      </c>
      <c r="B49" s="15" t="s">
        <v>32</v>
      </c>
      <c r="C49" s="20">
        <v>34096450</v>
      </c>
      <c r="D49" s="20"/>
      <c r="E49" s="21">
        <v>35498650</v>
      </c>
      <c r="F49" s="22">
        <v>33124600</v>
      </c>
      <c r="G49" s="22"/>
      <c r="H49" s="22">
        <v>3115281</v>
      </c>
      <c r="I49" s="22">
        <v>2426801</v>
      </c>
      <c r="J49" s="22">
        <v>5542082</v>
      </c>
      <c r="K49" s="22">
        <v>6892674</v>
      </c>
      <c r="L49" s="22">
        <v>2170663</v>
      </c>
      <c r="M49" s="22">
        <v>3392227</v>
      </c>
      <c r="N49" s="22">
        <v>12455564</v>
      </c>
      <c r="O49" s="22">
        <v>383804</v>
      </c>
      <c r="P49" s="22">
        <v>5229746</v>
      </c>
      <c r="Q49" s="22">
        <v>3633430</v>
      </c>
      <c r="R49" s="22">
        <v>9246980</v>
      </c>
      <c r="S49" s="22"/>
      <c r="T49" s="22"/>
      <c r="U49" s="22"/>
      <c r="V49" s="22"/>
      <c r="W49" s="22">
        <v>27244626</v>
      </c>
      <c r="X49" s="22">
        <v>24843447</v>
      </c>
      <c r="Y49" s="22">
        <v>2401179</v>
      </c>
      <c r="Z49" s="23">
        <v>9.665240898334277</v>
      </c>
      <c r="AA49" s="20">
        <v>33124600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6395935</v>
      </c>
      <c r="D51" s="48">
        <f t="shared" si="3"/>
        <v>0</v>
      </c>
      <c r="E51" s="49">
        <f t="shared" si="3"/>
        <v>28696352</v>
      </c>
      <c r="F51" s="50">
        <f t="shared" si="3"/>
        <v>31765307</v>
      </c>
      <c r="G51" s="50">
        <f t="shared" si="3"/>
        <v>3538462</v>
      </c>
      <c r="H51" s="50">
        <f t="shared" si="3"/>
        <v>5163786</v>
      </c>
      <c r="I51" s="50">
        <f t="shared" si="3"/>
        <v>-3915273</v>
      </c>
      <c r="J51" s="50">
        <f t="shared" si="3"/>
        <v>4786975</v>
      </c>
      <c r="K51" s="50">
        <f t="shared" si="3"/>
        <v>6510959</v>
      </c>
      <c r="L51" s="50">
        <f t="shared" si="3"/>
        <v>874632</v>
      </c>
      <c r="M51" s="50">
        <f t="shared" si="3"/>
        <v>-719</v>
      </c>
      <c r="N51" s="50">
        <f t="shared" si="3"/>
        <v>7384872</v>
      </c>
      <c r="O51" s="50">
        <f t="shared" si="3"/>
        <v>9953540</v>
      </c>
      <c r="P51" s="50">
        <f t="shared" si="3"/>
        <v>5023784</v>
      </c>
      <c r="Q51" s="50">
        <f t="shared" si="3"/>
        <v>2855549</v>
      </c>
      <c r="R51" s="50">
        <f t="shared" si="3"/>
        <v>17832873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30004720</v>
      </c>
      <c r="X51" s="50">
        <f t="shared" si="3"/>
        <v>23824197</v>
      </c>
      <c r="Y51" s="50">
        <f t="shared" si="3"/>
        <v>6180523</v>
      </c>
      <c r="Z51" s="51">
        <f>+IF(X51&lt;&gt;0,+(Y51/X51)*100,0)</f>
        <v>25.942209091034631</v>
      </c>
      <c r="AA51" s="48">
        <f>SUM(AA48:AA50)</f>
        <v>31765307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6395935</v>
      </c>
      <c r="D53" s="54">
        <f>+D51-D52</f>
        <v>0</v>
      </c>
      <c r="E53" s="55">
        <f t="shared" si="4"/>
        <v>28696352</v>
      </c>
      <c r="F53" s="56">
        <f t="shared" si="4"/>
        <v>31765307</v>
      </c>
      <c r="G53" s="56">
        <f t="shared" si="4"/>
        <v>3538462</v>
      </c>
      <c r="H53" s="56">
        <f t="shared" si="4"/>
        <v>5163786</v>
      </c>
      <c r="I53" s="56">
        <f t="shared" si="4"/>
        <v>-3915273</v>
      </c>
      <c r="J53" s="56">
        <f t="shared" si="4"/>
        <v>4786975</v>
      </c>
      <c r="K53" s="56">
        <f t="shared" si="4"/>
        <v>6510959</v>
      </c>
      <c r="L53" s="56">
        <f t="shared" si="4"/>
        <v>874632</v>
      </c>
      <c r="M53" s="56">
        <f t="shared" si="4"/>
        <v>-719</v>
      </c>
      <c r="N53" s="56">
        <f t="shared" si="4"/>
        <v>7384872</v>
      </c>
      <c r="O53" s="56">
        <f t="shared" si="4"/>
        <v>9953540</v>
      </c>
      <c r="P53" s="56">
        <f t="shared" si="4"/>
        <v>5023784</v>
      </c>
      <c r="Q53" s="56">
        <f t="shared" si="4"/>
        <v>2855549</v>
      </c>
      <c r="R53" s="56">
        <f t="shared" si="4"/>
        <v>17832873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30004720</v>
      </c>
      <c r="X53" s="56">
        <f t="shared" si="4"/>
        <v>23824197</v>
      </c>
      <c r="Y53" s="56">
        <f t="shared" si="4"/>
        <v>6180523</v>
      </c>
      <c r="Z53" s="57">
        <f>+IF(X53&lt;&gt;0,+(Y53/X53)*100,0)</f>
        <v>25.942209091034631</v>
      </c>
      <c r="AA53" s="54">
        <f>+AA51-AA52</f>
        <v>31765307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6395935</v>
      </c>
      <c r="D56" s="48">
        <f>SUM(D53:D55)</f>
        <v>0</v>
      </c>
      <c r="E56" s="49">
        <f t="shared" si="5"/>
        <v>28696352</v>
      </c>
      <c r="F56" s="50">
        <f t="shared" si="5"/>
        <v>31765307</v>
      </c>
      <c r="G56" s="50">
        <f t="shared" si="5"/>
        <v>3538462</v>
      </c>
      <c r="H56" s="50">
        <f t="shared" si="5"/>
        <v>5163786</v>
      </c>
      <c r="I56" s="50">
        <f t="shared" si="5"/>
        <v>-3915273</v>
      </c>
      <c r="J56" s="50">
        <f t="shared" si="5"/>
        <v>4786975</v>
      </c>
      <c r="K56" s="50">
        <f t="shared" si="5"/>
        <v>6510959</v>
      </c>
      <c r="L56" s="50">
        <f t="shared" si="5"/>
        <v>874632</v>
      </c>
      <c r="M56" s="50">
        <f t="shared" si="5"/>
        <v>-719</v>
      </c>
      <c r="N56" s="50">
        <f t="shared" si="5"/>
        <v>7384872</v>
      </c>
      <c r="O56" s="50">
        <f t="shared" si="5"/>
        <v>9953540</v>
      </c>
      <c r="P56" s="50">
        <f t="shared" si="5"/>
        <v>5023784</v>
      </c>
      <c r="Q56" s="50">
        <f t="shared" si="5"/>
        <v>2855549</v>
      </c>
      <c r="R56" s="50">
        <f t="shared" si="5"/>
        <v>17832873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30004720</v>
      </c>
      <c r="X56" s="50">
        <f t="shared" si="5"/>
        <v>23824197</v>
      </c>
      <c r="Y56" s="50">
        <f t="shared" si="5"/>
        <v>6180523</v>
      </c>
      <c r="Z56" s="51">
        <f>+IF(X56&lt;&gt;0,+(Y56/X56)*100,0)</f>
        <v>25.942209091034631</v>
      </c>
      <c r="AA56" s="48">
        <f>SUM(AA53:AA55)</f>
        <v>31765307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6395935</v>
      </c>
      <c r="D59" s="65">
        <f>SUM(D56:D58)</f>
        <v>0</v>
      </c>
      <c r="E59" s="66">
        <f t="shared" si="6"/>
        <v>28696352</v>
      </c>
      <c r="F59" s="67">
        <f t="shared" si="6"/>
        <v>31765307</v>
      </c>
      <c r="G59" s="67">
        <f t="shared" si="6"/>
        <v>3538462</v>
      </c>
      <c r="H59" s="67">
        <f t="shared" si="6"/>
        <v>5163786</v>
      </c>
      <c r="I59" s="67">
        <f t="shared" si="6"/>
        <v>-3915273</v>
      </c>
      <c r="J59" s="67">
        <f t="shared" si="6"/>
        <v>4786975</v>
      </c>
      <c r="K59" s="67">
        <f t="shared" si="6"/>
        <v>6510959</v>
      </c>
      <c r="L59" s="67">
        <f t="shared" si="6"/>
        <v>874632</v>
      </c>
      <c r="M59" s="67">
        <f t="shared" si="6"/>
        <v>-719</v>
      </c>
      <c r="N59" s="67">
        <f t="shared" si="6"/>
        <v>7384872</v>
      </c>
      <c r="O59" s="67">
        <f t="shared" si="6"/>
        <v>9953540</v>
      </c>
      <c r="P59" s="67">
        <f t="shared" si="6"/>
        <v>5023784</v>
      </c>
      <c r="Q59" s="67">
        <f t="shared" si="6"/>
        <v>2855549</v>
      </c>
      <c r="R59" s="67">
        <f t="shared" si="6"/>
        <v>17832873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30004720</v>
      </c>
      <c r="X59" s="67">
        <f t="shared" si="6"/>
        <v>23824197</v>
      </c>
      <c r="Y59" s="67">
        <f t="shared" si="6"/>
        <v>6180523</v>
      </c>
      <c r="Z59" s="68">
        <f>+IF(X59&lt;&gt;0,+(Y59/X59)*100,0)</f>
        <v>25.942209091034631</v>
      </c>
      <c r="AA59" s="65">
        <f>SUM(AA56:AA58)</f>
        <v>31765307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7736835</v>
      </c>
      <c r="D8" s="20"/>
      <c r="E8" s="21">
        <v>8480520</v>
      </c>
      <c r="F8" s="22">
        <v>16716453</v>
      </c>
      <c r="G8" s="22">
        <v>706710</v>
      </c>
      <c r="H8" s="22">
        <v>692689</v>
      </c>
      <c r="I8" s="22">
        <v>1378601</v>
      </c>
      <c r="J8" s="22">
        <v>2778000</v>
      </c>
      <c r="K8" s="22">
        <v>2733574</v>
      </c>
      <c r="L8" s="22">
        <v>1411314</v>
      </c>
      <c r="M8" s="22">
        <v>1423937</v>
      </c>
      <c r="N8" s="22">
        <v>5568825</v>
      </c>
      <c r="O8" s="22">
        <v>1231597</v>
      </c>
      <c r="P8" s="22">
        <v>1228862</v>
      </c>
      <c r="Q8" s="22">
        <v>1220769</v>
      </c>
      <c r="R8" s="22">
        <v>3681228</v>
      </c>
      <c r="S8" s="22"/>
      <c r="T8" s="22"/>
      <c r="U8" s="22"/>
      <c r="V8" s="22"/>
      <c r="W8" s="22">
        <v>12028053</v>
      </c>
      <c r="X8" s="22">
        <v>12537342</v>
      </c>
      <c r="Y8" s="22">
        <v>-509289</v>
      </c>
      <c r="Z8" s="23">
        <v>-4.0621768154685416</v>
      </c>
      <c r="AA8" s="20">
        <v>16716453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-1349</v>
      </c>
      <c r="D13" s="20"/>
      <c r="E13" s="21">
        <v>2403608</v>
      </c>
      <c r="F13" s="22">
        <v>1885856</v>
      </c>
      <c r="G13" s="22">
        <v>200300</v>
      </c>
      <c r="H13" s="22">
        <v>2830</v>
      </c>
      <c r="I13" s="22">
        <v>308301</v>
      </c>
      <c r="J13" s="22">
        <v>511431</v>
      </c>
      <c r="K13" s="22">
        <v>137358</v>
      </c>
      <c r="L13" s="22">
        <v>147209</v>
      </c>
      <c r="M13" s="22">
        <v>146929</v>
      </c>
      <c r="N13" s="22">
        <v>431496</v>
      </c>
      <c r="O13" s="22">
        <v>167956</v>
      </c>
      <c r="P13" s="22">
        <v>175329</v>
      </c>
      <c r="Q13" s="22">
        <v>185109</v>
      </c>
      <c r="R13" s="22">
        <v>528394</v>
      </c>
      <c r="S13" s="22"/>
      <c r="T13" s="22"/>
      <c r="U13" s="22"/>
      <c r="V13" s="22"/>
      <c r="W13" s="22">
        <v>1471321</v>
      </c>
      <c r="X13" s="22">
        <v>1414395</v>
      </c>
      <c r="Y13" s="22">
        <v>56926</v>
      </c>
      <c r="Z13" s="23">
        <v>4.0247597029118456</v>
      </c>
      <c r="AA13" s="20">
        <v>1885856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6556470</v>
      </c>
      <c r="D25" s="20"/>
      <c r="E25" s="21">
        <v>7146552</v>
      </c>
      <c r="F25" s="22">
        <v>7146552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5359914</v>
      </c>
      <c r="Y25" s="22">
        <v>-5359914</v>
      </c>
      <c r="Z25" s="23">
        <v>-100</v>
      </c>
      <c r="AA25" s="20">
        <v>7146552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14291956</v>
      </c>
      <c r="D32" s="29">
        <f t="shared" ref="D32:Y32" si="0">SUM(D6:D31)</f>
        <v>0</v>
      </c>
      <c r="E32" s="30">
        <f t="shared" si="0"/>
        <v>18030680</v>
      </c>
      <c r="F32" s="31">
        <f t="shared" si="0"/>
        <v>25748861</v>
      </c>
      <c r="G32" s="31">
        <f t="shared" si="0"/>
        <v>907010</v>
      </c>
      <c r="H32" s="31">
        <f t="shared" si="0"/>
        <v>695519</v>
      </c>
      <c r="I32" s="31">
        <f t="shared" si="0"/>
        <v>1686902</v>
      </c>
      <c r="J32" s="31">
        <f t="shared" si="0"/>
        <v>3289431</v>
      </c>
      <c r="K32" s="31">
        <f t="shared" si="0"/>
        <v>2870932</v>
      </c>
      <c r="L32" s="31">
        <f t="shared" si="0"/>
        <v>1558523</v>
      </c>
      <c r="M32" s="31">
        <f t="shared" si="0"/>
        <v>1570866</v>
      </c>
      <c r="N32" s="31">
        <f t="shared" si="0"/>
        <v>6000321</v>
      </c>
      <c r="O32" s="31">
        <f t="shared" si="0"/>
        <v>1399553</v>
      </c>
      <c r="P32" s="31">
        <f t="shared" si="0"/>
        <v>1404191</v>
      </c>
      <c r="Q32" s="31">
        <f t="shared" si="0"/>
        <v>1405878</v>
      </c>
      <c r="R32" s="31">
        <f t="shared" si="0"/>
        <v>4209622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13499374</v>
      </c>
      <c r="X32" s="31">
        <f t="shared" si="0"/>
        <v>19311651</v>
      </c>
      <c r="Y32" s="31">
        <f t="shared" si="0"/>
        <v>-5812277</v>
      </c>
      <c r="Z32" s="32">
        <f>+IF(X32&lt;&gt;0,+(Y32/X32)*100,0)</f>
        <v>-30.097255796513721</v>
      </c>
      <c r="AA32" s="29">
        <f>SUM(AA6:AA31)</f>
        <v>25748861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4438650</v>
      </c>
      <c r="D34" s="20"/>
      <c r="E34" s="21">
        <v>4852333</v>
      </c>
      <c r="F34" s="22">
        <v>4740331</v>
      </c>
      <c r="G34" s="22">
        <v>420187</v>
      </c>
      <c r="H34" s="22">
        <v>430733</v>
      </c>
      <c r="I34" s="22">
        <v>524533</v>
      </c>
      <c r="J34" s="22">
        <v>1375453</v>
      </c>
      <c r="K34" s="22">
        <v>481578</v>
      </c>
      <c r="L34" s="22">
        <v>429538</v>
      </c>
      <c r="M34" s="22">
        <v>384192</v>
      </c>
      <c r="N34" s="22">
        <v>1295308</v>
      </c>
      <c r="O34" s="22">
        <v>393868</v>
      </c>
      <c r="P34" s="22">
        <v>793390</v>
      </c>
      <c r="Q34" s="22">
        <v>359660</v>
      </c>
      <c r="R34" s="22">
        <v>1546918</v>
      </c>
      <c r="S34" s="22"/>
      <c r="T34" s="22"/>
      <c r="U34" s="22"/>
      <c r="V34" s="22"/>
      <c r="W34" s="22">
        <v>4217679</v>
      </c>
      <c r="X34" s="22">
        <v>3555288</v>
      </c>
      <c r="Y34" s="22">
        <v>662391</v>
      </c>
      <c r="Z34" s="23">
        <v>18.631148868952387</v>
      </c>
      <c r="AA34" s="20">
        <v>4740331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301890</v>
      </c>
      <c r="D37" s="20"/>
      <c r="E37" s="21">
        <v>391476</v>
      </c>
      <c r="F37" s="22">
        <v>449103</v>
      </c>
      <c r="G37" s="22">
        <v>32622</v>
      </c>
      <c r="H37" s="22">
        <v>-32622</v>
      </c>
      <c r="I37" s="22">
        <v>4010</v>
      </c>
      <c r="J37" s="22">
        <v>4010</v>
      </c>
      <c r="K37" s="22">
        <v>65546</v>
      </c>
      <c r="L37" s="22">
        <v>25091</v>
      </c>
      <c r="M37" s="22">
        <v>26017</v>
      </c>
      <c r="N37" s="22">
        <v>116654</v>
      </c>
      <c r="O37" s="22">
        <v>20097</v>
      </c>
      <c r="P37" s="22">
        <v>7120</v>
      </c>
      <c r="Q37" s="22">
        <v>16221</v>
      </c>
      <c r="R37" s="22">
        <v>43438</v>
      </c>
      <c r="S37" s="22"/>
      <c r="T37" s="22"/>
      <c r="U37" s="22"/>
      <c r="V37" s="22"/>
      <c r="W37" s="22">
        <v>164102</v>
      </c>
      <c r="X37" s="22">
        <v>336834</v>
      </c>
      <c r="Y37" s="22">
        <v>-172732</v>
      </c>
      <c r="Z37" s="23">
        <v>-51.281046450180213</v>
      </c>
      <c r="AA37" s="20">
        <v>449103</v>
      </c>
    </row>
    <row r="38" spans="1:27" x14ac:dyDescent="0.25">
      <c r="A38" s="19" t="s">
        <v>64</v>
      </c>
      <c r="B38" s="15" t="s">
        <v>32</v>
      </c>
      <c r="C38" s="20">
        <v>-4688486</v>
      </c>
      <c r="D38" s="20"/>
      <c r="E38" s="21">
        <v>2542958</v>
      </c>
      <c r="F38" s="22">
        <v>12111455</v>
      </c>
      <c r="G38" s="22">
        <v>211913</v>
      </c>
      <c r="H38" s="22">
        <v>-211913</v>
      </c>
      <c r="I38" s="22">
        <v>211913</v>
      </c>
      <c r="J38" s="22">
        <v>211913</v>
      </c>
      <c r="K38" s="22"/>
      <c r="L38" s="22"/>
      <c r="M38" s="22"/>
      <c r="N38" s="22"/>
      <c r="O38" s="22">
        <v>211914</v>
      </c>
      <c r="P38" s="22"/>
      <c r="Q38" s="22">
        <v>423826</v>
      </c>
      <c r="R38" s="22">
        <v>635740</v>
      </c>
      <c r="S38" s="22"/>
      <c r="T38" s="22"/>
      <c r="U38" s="22"/>
      <c r="V38" s="22"/>
      <c r="W38" s="22">
        <v>847653</v>
      </c>
      <c r="X38" s="22">
        <v>9083592</v>
      </c>
      <c r="Y38" s="22">
        <v>-8235939</v>
      </c>
      <c r="Z38" s="23">
        <v>-90.668306106218779</v>
      </c>
      <c r="AA38" s="20">
        <v>12111455</v>
      </c>
    </row>
    <row r="39" spans="1:27" x14ac:dyDescent="0.25">
      <c r="A39" s="19" t="s">
        <v>65</v>
      </c>
      <c r="B39" s="15" t="s">
        <v>32</v>
      </c>
      <c r="C39" s="20">
        <v>2523439</v>
      </c>
      <c r="D39" s="20"/>
      <c r="E39" s="21">
        <v>2087047</v>
      </c>
      <c r="F39" s="22">
        <v>2087047</v>
      </c>
      <c r="G39" s="22">
        <v>173917</v>
      </c>
      <c r="H39" s="22">
        <v>-173917</v>
      </c>
      <c r="I39" s="22"/>
      <c r="J39" s="22"/>
      <c r="K39" s="22"/>
      <c r="L39" s="22"/>
      <c r="M39" s="22">
        <v>347842</v>
      </c>
      <c r="N39" s="22">
        <v>347842</v>
      </c>
      <c r="O39" s="22">
        <v>173921</v>
      </c>
      <c r="P39" s="22"/>
      <c r="Q39" s="22"/>
      <c r="R39" s="22">
        <v>173921</v>
      </c>
      <c r="S39" s="22"/>
      <c r="T39" s="22"/>
      <c r="U39" s="22"/>
      <c r="V39" s="22"/>
      <c r="W39" s="22">
        <v>521763</v>
      </c>
      <c r="X39" s="22">
        <v>1565307</v>
      </c>
      <c r="Y39" s="22">
        <v>-1043544</v>
      </c>
      <c r="Z39" s="23">
        <v>-66.667049978055431</v>
      </c>
      <c r="AA39" s="20">
        <v>2087047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378079</v>
      </c>
      <c r="D41" s="20"/>
      <c r="E41" s="21">
        <v>2318000</v>
      </c>
      <c r="F41" s="22">
        <v>1328090</v>
      </c>
      <c r="G41" s="22">
        <v>193165</v>
      </c>
      <c r="H41" s="22">
        <v>-193165</v>
      </c>
      <c r="I41" s="22">
        <v>9336</v>
      </c>
      <c r="J41" s="22">
        <v>9336</v>
      </c>
      <c r="K41" s="22"/>
      <c r="L41" s="22">
        <v>125705</v>
      </c>
      <c r="M41" s="22">
        <v>50181</v>
      </c>
      <c r="N41" s="22">
        <v>175886</v>
      </c>
      <c r="O41" s="22">
        <v>7000</v>
      </c>
      <c r="P41" s="22">
        <v>4468</v>
      </c>
      <c r="Q41" s="22">
        <v>39165</v>
      </c>
      <c r="R41" s="22">
        <v>50633</v>
      </c>
      <c r="S41" s="22"/>
      <c r="T41" s="22"/>
      <c r="U41" s="22"/>
      <c r="V41" s="22"/>
      <c r="W41" s="22">
        <v>235855</v>
      </c>
      <c r="X41" s="22">
        <v>996084</v>
      </c>
      <c r="Y41" s="22">
        <v>-760229</v>
      </c>
      <c r="Z41" s="23">
        <v>-76.321776075110122</v>
      </c>
      <c r="AA41" s="20">
        <v>1328090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968339</v>
      </c>
      <c r="D44" s="20"/>
      <c r="E44" s="21">
        <v>1637315</v>
      </c>
      <c r="F44" s="22">
        <v>1560110</v>
      </c>
      <c r="G44" s="22">
        <v>139915</v>
      </c>
      <c r="H44" s="22">
        <v>-57135</v>
      </c>
      <c r="I44" s="22">
        <v>29109</v>
      </c>
      <c r="J44" s="22">
        <v>111889</v>
      </c>
      <c r="K44" s="22">
        <v>171959</v>
      </c>
      <c r="L44" s="22">
        <v>14376</v>
      </c>
      <c r="M44" s="22">
        <v>161362</v>
      </c>
      <c r="N44" s="22">
        <v>347697</v>
      </c>
      <c r="O44" s="22">
        <v>72454</v>
      </c>
      <c r="P44" s="22">
        <v>48298</v>
      </c>
      <c r="Q44" s="22">
        <v>61547</v>
      </c>
      <c r="R44" s="22">
        <v>182299</v>
      </c>
      <c r="S44" s="22"/>
      <c r="T44" s="22"/>
      <c r="U44" s="22"/>
      <c r="V44" s="22"/>
      <c r="W44" s="22">
        <v>641885</v>
      </c>
      <c r="X44" s="22">
        <v>1170108</v>
      </c>
      <c r="Y44" s="22">
        <v>-528223</v>
      </c>
      <c r="Z44" s="23">
        <v>-45.143097902073997</v>
      </c>
      <c r="AA44" s="20">
        <v>1560110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3921911</v>
      </c>
      <c r="D47" s="29">
        <f t="shared" ref="D47:Y47" si="1">SUM(D34:D46)</f>
        <v>0</v>
      </c>
      <c r="E47" s="30">
        <f t="shared" si="1"/>
        <v>13829129</v>
      </c>
      <c r="F47" s="31">
        <f t="shared" si="1"/>
        <v>22276136</v>
      </c>
      <c r="G47" s="31">
        <f t="shared" si="1"/>
        <v>1171719</v>
      </c>
      <c r="H47" s="31">
        <f t="shared" si="1"/>
        <v>-238019</v>
      </c>
      <c r="I47" s="31">
        <f t="shared" si="1"/>
        <v>778901</v>
      </c>
      <c r="J47" s="31">
        <f t="shared" si="1"/>
        <v>1712601</v>
      </c>
      <c r="K47" s="31">
        <f t="shared" si="1"/>
        <v>719083</v>
      </c>
      <c r="L47" s="31">
        <f t="shared" si="1"/>
        <v>594710</v>
      </c>
      <c r="M47" s="31">
        <f t="shared" si="1"/>
        <v>969594</v>
      </c>
      <c r="N47" s="31">
        <f t="shared" si="1"/>
        <v>2283387</v>
      </c>
      <c r="O47" s="31">
        <f t="shared" si="1"/>
        <v>879254</v>
      </c>
      <c r="P47" s="31">
        <f t="shared" si="1"/>
        <v>853276</v>
      </c>
      <c r="Q47" s="31">
        <f t="shared" si="1"/>
        <v>900419</v>
      </c>
      <c r="R47" s="31">
        <f t="shared" si="1"/>
        <v>2632949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6628937</v>
      </c>
      <c r="X47" s="31">
        <f t="shared" si="1"/>
        <v>16707213</v>
      </c>
      <c r="Y47" s="31">
        <f t="shared" si="1"/>
        <v>-10078276</v>
      </c>
      <c r="Z47" s="32">
        <f>+IF(X47&lt;&gt;0,+(Y47/X47)*100,0)</f>
        <v>-60.322903646466955</v>
      </c>
      <c r="AA47" s="29">
        <f>SUM(AA34:AA46)</f>
        <v>22276136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10370045</v>
      </c>
      <c r="D48" s="39">
        <f t="shared" si="2"/>
        <v>0</v>
      </c>
      <c r="E48" s="40">
        <f t="shared" si="2"/>
        <v>4201551</v>
      </c>
      <c r="F48" s="41">
        <f t="shared" si="2"/>
        <v>3472725</v>
      </c>
      <c r="G48" s="41">
        <f t="shared" si="2"/>
        <v>-264709</v>
      </c>
      <c r="H48" s="41">
        <f t="shared" si="2"/>
        <v>933538</v>
      </c>
      <c r="I48" s="41">
        <f t="shared" si="2"/>
        <v>908001</v>
      </c>
      <c r="J48" s="41">
        <f t="shared" si="2"/>
        <v>1576830</v>
      </c>
      <c r="K48" s="41">
        <f t="shared" si="2"/>
        <v>2151849</v>
      </c>
      <c r="L48" s="41">
        <f t="shared" si="2"/>
        <v>963813</v>
      </c>
      <c r="M48" s="41">
        <f t="shared" si="2"/>
        <v>601272</v>
      </c>
      <c r="N48" s="41">
        <f t="shared" si="2"/>
        <v>3716934</v>
      </c>
      <c r="O48" s="41">
        <f t="shared" si="2"/>
        <v>520299</v>
      </c>
      <c r="P48" s="41">
        <f t="shared" si="2"/>
        <v>550915</v>
      </c>
      <c r="Q48" s="41">
        <f t="shared" si="2"/>
        <v>505459</v>
      </c>
      <c r="R48" s="41">
        <f t="shared" si="2"/>
        <v>1576673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6870437</v>
      </c>
      <c r="X48" s="41">
        <f t="shared" si="2"/>
        <v>2604438</v>
      </c>
      <c r="Y48" s="41">
        <f t="shared" si="2"/>
        <v>4265999</v>
      </c>
      <c r="Z48" s="42">
        <f>+IF(X48&lt;&gt;0,+(Y48/X48)*100,0)</f>
        <v>163.79729523221516</v>
      </c>
      <c r="AA48" s="39">
        <f>+AA32-AA47</f>
        <v>3472725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>
        <v>7600000</v>
      </c>
      <c r="F50" s="22">
        <v>8779000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6584256</v>
      </c>
      <c r="Y50" s="45">
        <v>-6584256</v>
      </c>
      <c r="Z50" s="46">
        <v>-100</v>
      </c>
      <c r="AA50" s="44">
        <v>8779000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10370045</v>
      </c>
      <c r="D51" s="48">
        <f t="shared" si="3"/>
        <v>0</v>
      </c>
      <c r="E51" s="49">
        <f t="shared" si="3"/>
        <v>11801551</v>
      </c>
      <c r="F51" s="50">
        <f t="shared" si="3"/>
        <v>12251725</v>
      </c>
      <c r="G51" s="50">
        <f t="shared" si="3"/>
        <v>-264709</v>
      </c>
      <c r="H51" s="50">
        <f t="shared" si="3"/>
        <v>933538</v>
      </c>
      <c r="I51" s="50">
        <f t="shared" si="3"/>
        <v>908001</v>
      </c>
      <c r="J51" s="50">
        <f t="shared" si="3"/>
        <v>1576830</v>
      </c>
      <c r="K51" s="50">
        <f t="shared" si="3"/>
        <v>2151849</v>
      </c>
      <c r="L51" s="50">
        <f t="shared" si="3"/>
        <v>963813</v>
      </c>
      <c r="M51" s="50">
        <f t="shared" si="3"/>
        <v>601272</v>
      </c>
      <c r="N51" s="50">
        <f t="shared" si="3"/>
        <v>3716934</v>
      </c>
      <c r="O51" s="50">
        <f t="shared" si="3"/>
        <v>520299</v>
      </c>
      <c r="P51" s="50">
        <f t="shared" si="3"/>
        <v>550915</v>
      </c>
      <c r="Q51" s="50">
        <f t="shared" si="3"/>
        <v>505459</v>
      </c>
      <c r="R51" s="50">
        <f t="shared" si="3"/>
        <v>1576673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6870437</v>
      </c>
      <c r="X51" s="50">
        <f t="shared" si="3"/>
        <v>9188694</v>
      </c>
      <c r="Y51" s="50">
        <f t="shared" si="3"/>
        <v>-2318257</v>
      </c>
      <c r="Z51" s="51">
        <f>+IF(X51&lt;&gt;0,+(Y51/X51)*100,0)</f>
        <v>-25.229450452915291</v>
      </c>
      <c r="AA51" s="48">
        <f>SUM(AA48:AA50)</f>
        <v>12251725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10370045</v>
      </c>
      <c r="D53" s="54">
        <f>+D51-D52</f>
        <v>0</v>
      </c>
      <c r="E53" s="55">
        <f t="shared" si="4"/>
        <v>11801551</v>
      </c>
      <c r="F53" s="56">
        <f t="shared" si="4"/>
        <v>12251725</v>
      </c>
      <c r="G53" s="56">
        <f t="shared" si="4"/>
        <v>-264709</v>
      </c>
      <c r="H53" s="56">
        <f t="shared" si="4"/>
        <v>933538</v>
      </c>
      <c r="I53" s="56">
        <f t="shared" si="4"/>
        <v>908001</v>
      </c>
      <c r="J53" s="56">
        <f t="shared" si="4"/>
        <v>1576830</v>
      </c>
      <c r="K53" s="56">
        <f t="shared" si="4"/>
        <v>2151849</v>
      </c>
      <c r="L53" s="56">
        <f t="shared" si="4"/>
        <v>963813</v>
      </c>
      <c r="M53" s="56">
        <f t="shared" si="4"/>
        <v>601272</v>
      </c>
      <c r="N53" s="56">
        <f t="shared" si="4"/>
        <v>3716934</v>
      </c>
      <c r="O53" s="56">
        <f t="shared" si="4"/>
        <v>520299</v>
      </c>
      <c r="P53" s="56">
        <f t="shared" si="4"/>
        <v>550915</v>
      </c>
      <c r="Q53" s="56">
        <f t="shared" si="4"/>
        <v>505459</v>
      </c>
      <c r="R53" s="56">
        <f t="shared" si="4"/>
        <v>1576673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6870437</v>
      </c>
      <c r="X53" s="56">
        <f t="shared" si="4"/>
        <v>9188694</v>
      </c>
      <c r="Y53" s="56">
        <f t="shared" si="4"/>
        <v>-2318257</v>
      </c>
      <c r="Z53" s="57">
        <f>+IF(X53&lt;&gt;0,+(Y53/X53)*100,0)</f>
        <v>-25.229450452915291</v>
      </c>
      <c r="AA53" s="54">
        <f>+AA51-AA52</f>
        <v>12251725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10370045</v>
      </c>
      <c r="D56" s="48">
        <f>SUM(D53:D55)</f>
        <v>0</v>
      </c>
      <c r="E56" s="49">
        <f t="shared" si="5"/>
        <v>11801551</v>
      </c>
      <c r="F56" s="50">
        <f t="shared" si="5"/>
        <v>12251725</v>
      </c>
      <c r="G56" s="50">
        <f t="shared" si="5"/>
        <v>-264709</v>
      </c>
      <c r="H56" s="50">
        <f t="shared" si="5"/>
        <v>933538</v>
      </c>
      <c r="I56" s="50">
        <f t="shared" si="5"/>
        <v>908001</v>
      </c>
      <c r="J56" s="50">
        <f t="shared" si="5"/>
        <v>1576830</v>
      </c>
      <c r="K56" s="50">
        <f t="shared" si="5"/>
        <v>2151849</v>
      </c>
      <c r="L56" s="50">
        <f t="shared" si="5"/>
        <v>963813</v>
      </c>
      <c r="M56" s="50">
        <f t="shared" si="5"/>
        <v>601272</v>
      </c>
      <c r="N56" s="50">
        <f t="shared" si="5"/>
        <v>3716934</v>
      </c>
      <c r="O56" s="50">
        <f t="shared" si="5"/>
        <v>520299</v>
      </c>
      <c r="P56" s="50">
        <f t="shared" si="5"/>
        <v>550915</v>
      </c>
      <c r="Q56" s="50">
        <f t="shared" si="5"/>
        <v>505459</v>
      </c>
      <c r="R56" s="50">
        <f t="shared" si="5"/>
        <v>1576673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6870437</v>
      </c>
      <c r="X56" s="50">
        <f t="shared" si="5"/>
        <v>9188694</v>
      </c>
      <c r="Y56" s="50">
        <f t="shared" si="5"/>
        <v>-2318257</v>
      </c>
      <c r="Z56" s="51">
        <f>+IF(X56&lt;&gt;0,+(Y56/X56)*100,0)</f>
        <v>-25.229450452915291</v>
      </c>
      <c r="AA56" s="48">
        <f>SUM(AA53:AA55)</f>
        <v>12251725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10370045</v>
      </c>
      <c r="D59" s="65">
        <f>SUM(D56:D58)</f>
        <v>0</v>
      </c>
      <c r="E59" s="66">
        <f t="shared" si="6"/>
        <v>11801551</v>
      </c>
      <c r="F59" s="67">
        <f t="shared" si="6"/>
        <v>12251725</v>
      </c>
      <c r="G59" s="67">
        <f t="shared" si="6"/>
        <v>-264709</v>
      </c>
      <c r="H59" s="67">
        <f t="shared" si="6"/>
        <v>933538</v>
      </c>
      <c r="I59" s="67">
        <f t="shared" si="6"/>
        <v>908001</v>
      </c>
      <c r="J59" s="67">
        <f t="shared" si="6"/>
        <v>1576830</v>
      </c>
      <c r="K59" s="67">
        <f t="shared" si="6"/>
        <v>2151849</v>
      </c>
      <c r="L59" s="67">
        <f t="shared" si="6"/>
        <v>963813</v>
      </c>
      <c r="M59" s="67">
        <f t="shared" si="6"/>
        <v>601272</v>
      </c>
      <c r="N59" s="67">
        <f t="shared" si="6"/>
        <v>3716934</v>
      </c>
      <c r="O59" s="67">
        <f t="shared" si="6"/>
        <v>520299</v>
      </c>
      <c r="P59" s="67">
        <f t="shared" si="6"/>
        <v>550915</v>
      </c>
      <c r="Q59" s="67">
        <f t="shared" si="6"/>
        <v>505459</v>
      </c>
      <c r="R59" s="67">
        <f t="shared" si="6"/>
        <v>1576673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6870437</v>
      </c>
      <c r="X59" s="67">
        <f t="shared" si="6"/>
        <v>9188694</v>
      </c>
      <c r="Y59" s="67">
        <f t="shared" si="6"/>
        <v>-2318257</v>
      </c>
      <c r="Z59" s="68">
        <f>+IF(X59&lt;&gt;0,+(Y59/X59)*100,0)</f>
        <v>-25.229450452915291</v>
      </c>
      <c r="AA59" s="65">
        <f>SUM(AA56:AA58)</f>
        <v>12251725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26779</v>
      </c>
      <c r="D10" s="20"/>
      <c r="E10" s="21">
        <v>63987</v>
      </c>
      <c r="F10" s="22">
        <v>63987</v>
      </c>
      <c r="G10" s="22">
        <v>2253</v>
      </c>
      <c r="H10" s="22">
        <v>1190</v>
      </c>
      <c r="I10" s="22">
        <v>1657</v>
      </c>
      <c r="J10" s="22">
        <v>5100</v>
      </c>
      <c r="K10" s="22">
        <v>1743</v>
      </c>
      <c r="L10" s="22">
        <v>1642</v>
      </c>
      <c r="M10" s="22">
        <v>1005</v>
      </c>
      <c r="N10" s="22">
        <v>4390</v>
      </c>
      <c r="O10" s="22">
        <v>1210</v>
      </c>
      <c r="P10" s="22">
        <v>934</v>
      </c>
      <c r="Q10" s="22">
        <v>1328</v>
      </c>
      <c r="R10" s="22">
        <v>3472</v>
      </c>
      <c r="S10" s="22"/>
      <c r="T10" s="22"/>
      <c r="U10" s="22"/>
      <c r="V10" s="22"/>
      <c r="W10" s="22">
        <v>12962</v>
      </c>
      <c r="X10" s="22">
        <v>47988</v>
      </c>
      <c r="Y10" s="22">
        <v>-35026</v>
      </c>
      <c r="Z10" s="23">
        <v>-72.989080603484197</v>
      </c>
      <c r="AA10" s="20">
        <v>63987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26779</v>
      </c>
      <c r="D32" s="29">
        <f t="shared" ref="D32:Y32" si="0">SUM(D6:D31)</f>
        <v>0</v>
      </c>
      <c r="E32" s="30">
        <f t="shared" si="0"/>
        <v>63987</v>
      </c>
      <c r="F32" s="31">
        <f t="shared" si="0"/>
        <v>63987</v>
      </c>
      <c r="G32" s="31">
        <f t="shared" si="0"/>
        <v>2253</v>
      </c>
      <c r="H32" s="31">
        <f t="shared" si="0"/>
        <v>1190</v>
      </c>
      <c r="I32" s="31">
        <f t="shared" si="0"/>
        <v>1657</v>
      </c>
      <c r="J32" s="31">
        <f t="shared" si="0"/>
        <v>5100</v>
      </c>
      <c r="K32" s="31">
        <f t="shared" si="0"/>
        <v>1743</v>
      </c>
      <c r="L32" s="31">
        <f t="shared" si="0"/>
        <v>1642</v>
      </c>
      <c r="M32" s="31">
        <f t="shared" si="0"/>
        <v>1005</v>
      </c>
      <c r="N32" s="31">
        <f t="shared" si="0"/>
        <v>4390</v>
      </c>
      <c r="O32" s="31">
        <f t="shared" si="0"/>
        <v>1210</v>
      </c>
      <c r="P32" s="31">
        <f t="shared" si="0"/>
        <v>934</v>
      </c>
      <c r="Q32" s="31">
        <f t="shared" si="0"/>
        <v>1328</v>
      </c>
      <c r="R32" s="31">
        <f t="shared" si="0"/>
        <v>3472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12962</v>
      </c>
      <c r="X32" s="31">
        <f t="shared" si="0"/>
        <v>47988</v>
      </c>
      <c r="Y32" s="31">
        <f t="shared" si="0"/>
        <v>-35026</v>
      </c>
      <c r="Z32" s="32">
        <f>+IF(X32&lt;&gt;0,+(Y32/X32)*100,0)</f>
        <v>-72.989080603484197</v>
      </c>
      <c r="AA32" s="29">
        <f>SUM(AA6:AA31)</f>
        <v>63987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26779</v>
      </c>
      <c r="D48" s="39">
        <f t="shared" si="2"/>
        <v>0</v>
      </c>
      <c r="E48" s="40">
        <f t="shared" si="2"/>
        <v>63987</v>
      </c>
      <c r="F48" s="41">
        <f t="shared" si="2"/>
        <v>63987</v>
      </c>
      <c r="G48" s="41">
        <f t="shared" si="2"/>
        <v>2253</v>
      </c>
      <c r="H48" s="41">
        <f t="shared" si="2"/>
        <v>1190</v>
      </c>
      <c r="I48" s="41">
        <f t="shared" si="2"/>
        <v>1657</v>
      </c>
      <c r="J48" s="41">
        <f t="shared" si="2"/>
        <v>5100</v>
      </c>
      <c r="K48" s="41">
        <f t="shared" si="2"/>
        <v>1743</v>
      </c>
      <c r="L48" s="41">
        <f t="shared" si="2"/>
        <v>1642</v>
      </c>
      <c r="M48" s="41">
        <f t="shared" si="2"/>
        <v>1005</v>
      </c>
      <c r="N48" s="41">
        <f t="shared" si="2"/>
        <v>4390</v>
      </c>
      <c r="O48" s="41">
        <f t="shared" si="2"/>
        <v>1210</v>
      </c>
      <c r="P48" s="41">
        <f t="shared" si="2"/>
        <v>934</v>
      </c>
      <c r="Q48" s="41">
        <f t="shared" si="2"/>
        <v>1328</v>
      </c>
      <c r="R48" s="41">
        <f t="shared" si="2"/>
        <v>3472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12962</v>
      </c>
      <c r="X48" s="41">
        <f t="shared" si="2"/>
        <v>47988</v>
      </c>
      <c r="Y48" s="41">
        <f t="shared" si="2"/>
        <v>-35026</v>
      </c>
      <c r="Z48" s="42">
        <f>+IF(X48&lt;&gt;0,+(Y48/X48)*100,0)</f>
        <v>-72.989080603484197</v>
      </c>
      <c r="AA48" s="39">
        <f>+AA32-AA47</f>
        <v>63987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26779</v>
      </c>
      <c r="D51" s="48">
        <f t="shared" si="3"/>
        <v>0</v>
      </c>
      <c r="E51" s="49">
        <f t="shared" si="3"/>
        <v>63987</v>
      </c>
      <c r="F51" s="50">
        <f t="shared" si="3"/>
        <v>63987</v>
      </c>
      <c r="G51" s="50">
        <f t="shared" si="3"/>
        <v>2253</v>
      </c>
      <c r="H51" s="50">
        <f t="shared" si="3"/>
        <v>1190</v>
      </c>
      <c r="I51" s="50">
        <f t="shared" si="3"/>
        <v>1657</v>
      </c>
      <c r="J51" s="50">
        <f t="shared" si="3"/>
        <v>5100</v>
      </c>
      <c r="K51" s="50">
        <f t="shared" si="3"/>
        <v>1743</v>
      </c>
      <c r="L51" s="50">
        <f t="shared" si="3"/>
        <v>1642</v>
      </c>
      <c r="M51" s="50">
        <f t="shared" si="3"/>
        <v>1005</v>
      </c>
      <c r="N51" s="50">
        <f t="shared" si="3"/>
        <v>4390</v>
      </c>
      <c r="O51" s="50">
        <f t="shared" si="3"/>
        <v>1210</v>
      </c>
      <c r="P51" s="50">
        <f t="shared" si="3"/>
        <v>934</v>
      </c>
      <c r="Q51" s="50">
        <f t="shared" si="3"/>
        <v>1328</v>
      </c>
      <c r="R51" s="50">
        <f t="shared" si="3"/>
        <v>3472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12962</v>
      </c>
      <c r="X51" s="50">
        <f t="shared" si="3"/>
        <v>47988</v>
      </c>
      <c r="Y51" s="50">
        <f t="shared" si="3"/>
        <v>-35026</v>
      </c>
      <c r="Z51" s="51">
        <f>+IF(X51&lt;&gt;0,+(Y51/X51)*100,0)</f>
        <v>-72.989080603484197</v>
      </c>
      <c r="AA51" s="48">
        <f>SUM(AA48:AA50)</f>
        <v>63987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26779</v>
      </c>
      <c r="D53" s="54">
        <f>+D51-D52</f>
        <v>0</v>
      </c>
      <c r="E53" s="55">
        <f t="shared" si="4"/>
        <v>63987</v>
      </c>
      <c r="F53" s="56">
        <f t="shared" si="4"/>
        <v>63987</v>
      </c>
      <c r="G53" s="56">
        <f t="shared" si="4"/>
        <v>2253</v>
      </c>
      <c r="H53" s="56">
        <f t="shared" si="4"/>
        <v>1190</v>
      </c>
      <c r="I53" s="56">
        <f t="shared" si="4"/>
        <v>1657</v>
      </c>
      <c r="J53" s="56">
        <f t="shared" si="4"/>
        <v>5100</v>
      </c>
      <c r="K53" s="56">
        <f t="shared" si="4"/>
        <v>1743</v>
      </c>
      <c r="L53" s="56">
        <f t="shared" si="4"/>
        <v>1642</v>
      </c>
      <c r="M53" s="56">
        <f t="shared" si="4"/>
        <v>1005</v>
      </c>
      <c r="N53" s="56">
        <f t="shared" si="4"/>
        <v>4390</v>
      </c>
      <c r="O53" s="56">
        <f t="shared" si="4"/>
        <v>1210</v>
      </c>
      <c r="P53" s="56">
        <f t="shared" si="4"/>
        <v>934</v>
      </c>
      <c r="Q53" s="56">
        <f t="shared" si="4"/>
        <v>1328</v>
      </c>
      <c r="R53" s="56">
        <f t="shared" si="4"/>
        <v>3472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12962</v>
      </c>
      <c r="X53" s="56">
        <f t="shared" si="4"/>
        <v>47988</v>
      </c>
      <c r="Y53" s="56">
        <f t="shared" si="4"/>
        <v>-35026</v>
      </c>
      <c r="Z53" s="57">
        <f>+IF(X53&lt;&gt;0,+(Y53/X53)*100,0)</f>
        <v>-72.989080603484197</v>
      </c>
      <c r="AA53" s="54">
        <f>+AA51-AA52</f>
        <v>63987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26779</v>
      </c>
      <c r="D56" s="48">
        <f>SUM(D53:D55)</f>
        <v>0</v>
      </c>
      <c r="E56" s="49">
        <f t="shared" si="5"/>
        <v>63987</v>
      </c>
      <c r="F56" s="50">
        <f t="shared" si="5"/>
        <v>63987</v>
      </c>
      <c r="G56" s="50">
        <f t="shared" si="5"/>
        <v>2253</v>
      </c>
      <c r="H56" s="50">
        <f t="shared" si="5"/>
        <v>1190</v>
      </c>
      <c r="I56" s="50">
        <f t="shared" si="5"/>
        <v>1657</v>
      </c>
      <c r="J56" s="50">
        <f t="shared" si="5"/>
        <v>5100</v>
      </c>
      <c r="K56" s="50">
        <f t="shared" si="5"/>
        <v>1743</v>
      </c>
      <c r="L56" s="50">
        <f t="shared" si="5"/>
        <v>1642</v>
      </c>
      <c r="M56" s="50">
        <f t="shared" si="5"/>
        <v>1005</v>
      </c>
      <c r="N56" s="50">
        <f t="shared" si="5"/>
        <v>4390</v>
      </c>
      <c r="O56" s="50">
        <f t="shared" si="5"/>
        <v>1210</v>
      </c>
      <c r="P56" s="50">
        <f t="shared" si="5"/>
        <v>934</v>
      </c>
      <c r="Q56" s="50">
        <f t="shared" si="5"/>
        <v>1328</v>
      </c>
      <c r="R56" s="50">
        <f t="shared" si="5"/>
        <v>3472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12962</v>
      </c>
      <c r="X56" s="50">
        <f t="shared" si="5"/>
        <v>47988</v>
      </c>
      <c r="Y56" s="50">
        <f t="shared" si="5"/>
        <v>-35026</v>
      </c>
      <c r="Z56" s="51">
        <f>+IF(X56&lt;&gt;0,+(Y56/X56)*100,0)</f>
        <v>-72.989080603484197</v>
      </c>
      <c r="AA56" s="48">
        <f>SUM(AA53:AA55)</f>
        <v>63987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26779</v>
      </c>
      <c r="D59" s="65">
        <f>SUM(D56:D58)</f>
        <v>0</v>
      </c>
      <c r="E59" s="66">
        <f t="shared" si="6"/>
        <v>63987</v>
      </c>
      <c r="F59" s="67">
        <f t="shared" si="6"/>
        <v>63987</v>
      </c>
      <c r="G59" s="67">
        <f t="shared" si="6"/>
        <v>2253</v>
      </c>
      <c r="H59" s="67">
        <f t="shared" si="6"/>
        <v>1190</v>
      </c>
      <c r="I59" s="67">
        <f t="shared" si="6"/>
        <v>1657</v>
      </c>
      <c r="J59" s="67">
        <f t="shared" si="6"/>
        <v>5100</v>
      </c>
      <c r="K59" s="67">
        <f t="shared" si="6"/>
        <v>1743</v>
      </c>
      <c r="L59" s="67">
        <f t="shared" si="6"/>
        <v>1642</v>
      </c>
      <c r="M59" s="67">
        <f t="shared" si="6"/>
        <v>1005</v>
      </c>
      <c r="N59" s="67">
        <f t="shared" si="6"/>
        <v>4390</v>
      </c>
      <c r="O59" s="67">
        <f t="shared" si="6"/>
        <v>1210</v>
      </c>
      <c r="P59" s="67">
        <f t="shared" si="6"/>
        <v>934</v>
      </c>
      <c r="Q59" s="67">
        <f t="shared" si="6"/>
        <v>1328</v>
      </c>
      <c r="R59" s="67">
        <f t="shared" si="6"/>
        <v>3472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12962</v>
      </c>
      <c r="X59" s="67">
        <f t="shared" si="6"/>
        <v>47988</v>
      </c>
      <c r="Y59" s="67">
        <f t="shared" si="6"/>
        <v>-35026</v>
      </c>
      <c r="Z59" s="68">
        <f>+IF(X59&lt;&gt;0,+(Y59/X59)*100,0)</f>
        <v>-72.989080603484197</v>
      </c>
      <c r="AA59" s="65">
        <f>SUM(AA56:AA58)</f>
        <v>63987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-9732489</v>
      </c>
      <c r="D7" s="20"/>
      <c r="E7" s="21">
        <v>5897475</v>
      </c>
      <c r="F7" s="22"/>
      <c r="G7" s="22"/>
      <c r="H7" s="22"/>
      <c r="I7" s="22">
        <v>9017968</v>
      </c>
      <c r="J7" s="22">
        <v>9017968</v>
      </c>
      <c r="K7" s="22"/>
      <c r="L7" s="22">
        <v>38999622</v>
      </c>
      <c r="M7" s="22"/>
      <c r="N7" s="22">
        <v>38999622</v>
      </c>
      <c r="O7" s="22">
        <v>-64937</v>
      </c>
      <c r="P7" s="22">
        <v>-490</v>
      </c>
      <c r="Q7" s="22"/>
      <c r="R7" s="22">
        <v>-65427</v>
      </c>
      <c r="S7" s="22"/>
      <c r="T7" s="22"/>
      <c r="U7" s="22"/>
      <c r="V7" s="22"/>
      <c r="W7" s="22">
        <v>47952163</v>
      </c>
      <c r="X7" s="22"/>
      <c r="Y7" s="22">
        <v>47952163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141592994</v>
      </c>
      <c r="D8" s="20"/>
      <c r="E8" s="21">
        <v>133607737</v>
      </c>
      <c r="F8" s="22">
        <v>133607868</v>
      </c>
      <c r="G8" s="22">
        <v>12591076</v>
      </c>
      <c r="H8" s="22">
        <v>12439548</v>
      </c>
      <c r="I8" s="22">
        <v>9010628</v>
      </c>
      <c r="J8" s="22">
        <v>34041252</v>
      </c>
      <c r="K8" s="22">
        <v>12274711</v>
      </c>
      <c r="L8" s="22">
        <v>12429750</v>
      </c>
      <c r="M8" s="22">
        <v>12584891</v>
      </c>
      <c r="N8" s="22">
        <v>37289352</v>
      </c>
      <c r="O8" s="22">
        <v>12470967</v>
      </c>
      <c r="P8" s="22">
        <v>11457824</v>
      </c>
      <c r="Q8" s="22">
        <v>10610017</v>
      </c>
      <c r="R8" s="22">
        <v>34538808</v>
      </c>
      <c r="S8" s="22"/>
      <c r="T8" s="22"/>
      <c r="U8" s="22"/>
      <c r="V8" s="22"/>
      <c r="W8" s="22">
        <v>105869412</v>
      </c>
      <c r="X8" s="22">
        <v>100205901</v>
      </c>
      <c r="Y8" s="22">
        <v>5663511</v>
      </c>
      <c r="Z8" s="23">
        <v>5.6518737354599509</v>
      </c>
      <c r="AA8" s="20">
        <v>133607868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>
        <v>-137</v>
      </c>
      <c r="J10" s="22">
        <v>-137</v>
      </c>
      <c r="K10" s="22"/>
      <c r="L10" s="22">
        <v>738871</v>
      </c>
      <c r="M10" s="22"/>
      <c r="N10" s="22">
        <v>738871</v>
      </c>
      <c r="O10" s="22">
        <v>732377</v>
      </c>
      <c r="P10" s="22"/>
      <c r="Q10" s="22"/>
      <c r="R10" s="22">
        <v>732377</v>
      </c>
      <c r="S10" s="22"/>
      <c r="T10" s="22"/>
      <c r="U10" s="22"/>
      <c r="V10" s="22"/>
      <c r="W10" s="22">
        <v>1471111</v>
      </c>
      <c r="X10" s="22"/>
      <c r="Y10" s="22">
        <v>1471111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14163632</v>
      </c>
      <c r="D13" s="20"/>
      <c r="E13" s="21"/>
      <c r="F13" s="22"/>
      <c r="G13" s="22">
        <v>2030793</v>
      </c>
      <c r="H13" s="22">
        <v>-33297</v>
      </c>
      <c r="I13" s="22">
        <v>2400921</v>
      </c>
      <c r="J13" s="22">
        <v>4398417</v>
      </c>
      <c r="K13" s="22">
        <v>1607450</v>
      </c>
      <c r="L13" s="22">
        <v>8921216</v>
      </c>
      <c r="M13" s="22">
        <v>110666</v>
      </c>
      <c r="N13" s="22">
        <v>10639332</v>
      </c>
      <c r="O13" s="22">
        <v>4943663</v>
      </c>
      <c r="P13" s="22">
        <v>-558244</v>
      </c>
      <c r="Q13" s="22">
        <v>4699986</v>
      </c>
      <c r="R13" s="22">
        <v>9085405</v>
      </c>
      <c r="S13" s="22"/>
      <c r="T13" s="22"/>
      <c r="U13" s="22"/>
      <c r="V13" s="22"/>
      <c r="W13" s="22">
        <v>24123154</v>
      </c>
      <c r="X13" s="22"/>
      <c r="Y13" s="22">
        <v>24123154</v>
      </c>
      <c r="Z13" s="23"/>
      <c r="AA13" s="20"/>
    </row>
    <row r="14" spans="1:27" x14ac:dyDescent="0.25">
      <c r="A14" s="19" t="s">
        <v>42</v>
      </c>
      <c r="B14" s="15" t="s">
        <v>32</v>
      </c>
      <c r="C14" s="20">
        <v>21274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>
        <v>3435</v>
      </c>
      <c r="M18" s="22"/>
      <c r="N18" s="22">
        <v>3435</v>
      </c>
      <c r="O18" s="22">
        <v>388</v>
      </c>
      <c r="P18" s="22"/>
      <c r="Q18" s="22"/>
      <c r="R18" s="22">
        <v>388</v>
      </c>
      <c r="S18" s="22"/>
      <c r="T18" s="22"/>
      <c r="U18" s="22"/>
      <c r="V18" s="22"/>
      <c r="W18" s="22">
        <v>3823</v>
      </c>
      <c r="X18" s="22"/>
      <c r="Y18" s="22">
        <v>3823</v>
      </c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>
        <v>25904</v>
      </c>
      <c r="M19" s="22"/>
      <c r="N19" s="22">
        <v>25904</v>
      </c>
      <c r="O19" s="22">
        <v>114503</v>
      </c>
      <c r="P19" s="22"/>
      <c r="Q19" s="22"/>
      <c r="R19" s="22">
        <v>114503</v>
      </c>
      <c r="S19" s="22"/>
      <c r="T19" s="22"/>
      <c r="U19" s="22"/>
      <c r="V19" s="22"/>
      <c r="W19" s="22">
        <v>140407</v>
      </c>
      <c r="X19" s="22"/>
      <c r="Y19" s="22">
        <v>140407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>
        <v>659</v>
      </c>
      <c r="M24" s="22"/>
      <c r="N24" s="22">
        <v>659</v>
      </c>
      <c r="O24" s="22">
        <v>1037</v>
      </c>
      <c r="P24" s="22"/>
      <c r="Q24" s="22"/>
      <c r="R24" s="22">
        <v>1037</v>
      </c>
      <c r="S24" s="22"/>
      <c r="T24" s="22"/>
      <c r="U24" s="22"/>
      <c r="V24" s="22"/>
      <c r="W24" s="22">
        <v>1696</v>
      </c>
      <c r="X24" s="22"/>
      <c r="Y24" s="22">
        <v>1696</v>
      </c>
      <c r="Z24" s="23"/>
      <c r="AA24" s="20"/>
    </row>
    <row r="25" spans="1:27" x14ac:dyDescent="0.25">
      <c r="A25" s="19" t="s">
        <v>53</v>
      </c>
      <c r="B25" s="15" t="s">
        <v>32</v>
      </c>
      <c r="C25" s="20">
        <v>453507</v>
      </c>
      <c r="D25" s="20"/>
      <c r="E25" s="21"/>
      <c r="F25" s="22">
        <v>238328004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178746003</v>
      </c>
      <c r="Y25" s="22">
        <v>-178746003</v>
      </c>
      <c r="Z25" s="23">
        <v>-100</v>
      </c>
      <c r="AA25" s="20">
        <v>238328004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146498918</v>
      </c>
      <c r="D32" s="29">
        <f t="shared" ref="D32:Y32" si="0">SUM(D6:D31)</f>
        <v>0</v>
      </c>
      <c r="E32" s="30">
        <f t="shared" si="0"/>
        <v>139505212</v>
      </c>
      <c r="F32" s="31">
        <f t="shared" si="0"/>
        <v>371935872</v>
      </c>
      <c r="G32" s="31">
        <f t="shared" si="0"/>
        <v>14621869</v>
      </c>
      <c r="H32" s="31">
        <f t="shared" si="0"/>
        <v>12406251</v>
      </c>
      <c r="I32" s="31">
        <f t="shared" si="0"/>
        <v>20429380</v>
      </c>
      <c r="J32" s="31">
        <f t="shared" si="0"/>
        <v>47457500</v>
      </c>
      <c r="K32" s="31">
        <f t="shared" si="0"/>
        <v>13882161</v>
      </c>
      <c r="L32" s="31">
        <f t="shared" si="0"/>
        <v>61119457</v>
      </c>
      <c r="M32" s="31">
        <f t="shared" si="0"/>
        <v>12695557</v>
      </c>
      <c r="N32" s="31">
        <f t="shared" si="0"/>
        <v>87697175</v>
      </c>
      <c r="O32" s="31">
        <f t="shared" si="0"/>
        <v>18197998</v>
      </c>
      <c r="P32" s="31">
        <f t="shared" si="0"/>
        <v>10899090</v>
      </c>
      <c r="Q32" s="31">
        <f t="shared" si="0"/>
        <v>15310003</v>
      </c>
      <c r="R32" s="31">
        <f t="shared" si="0"/>
        <v>44407091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179561766</v>
      </c>
      <c r="X32" s="31">
        <f t="shared" si="0"/>
        <v>278951904</v>
      </c>
      <c r="Y32" s="31">
        <f t="shared" si="0"/>
        <v>-99390138</v>
      </c>
      <c r="Z32" s="32">
        <f>+IF(X32&lt;&gt;0,+(Y32/X32)*100,0)</f>
        <v>-35.629847502313517</v>
      </c>
      <c r="AA32" s="29">
        <f>SUM(AA6:AA31)</f>
        <v>371935872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76094724</v>
      </c>
      <c r="D34" s="20"/>
      <c r="E34" s="21">
        <v>78817444</v>
      </c>
      <c r="F34" s="22">
        <v>76488096</v>
      </c>
      <c r="G34" s="22">
        <v>6169459</v>
      </c>
      <c r="H34" s="22">
        <v>5857852</v>
      </c>
      <c r="I34" s="22">
        <v>6685606</v>
      </c>
      <c r="J34" s="22">
        <v>18712917</v>
      </c>
      <c r="K34" s="22">
        <v>6979519</v>
      </c>
      <c r="L34" s="22">
        <v>59378877</v>
      </c>
      <c r="M34" s="22">
        <v>6331987</v>
      </c>
      <c r="N34" s="22">
        <v>72690383</v>
      </c>
      <c r="O34" s="22">
        <v>61365736</v>
      </c>
      <c r="P34" s="22">
        <v>6497127</v>
      </c>
      <c r="Q34" s="22">
        <v>6118851</v>
      </c>
      <c r="R34" s="22">
        <v>73981714</v>
      </c>
      <c r="S34" s="22"/>
      <c r="T34" s="22"/>
      <c r="U34" s="22"/>
      <c r="V34" s="22"/>
      <c r="W34" s="22">
        <v>165385014</v>
      </c>
      <c r="X34" s="22">
        <v>57366072</v>
      </c>
      <c r="Y34" s="22">
        <v>108018942</v>
      </c>
      <c r="Z34" s="23">
        <v>188.2976090815491</v>
      </c>
      <c r="AA34" s="20">
        <v>76488096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822094</v>
      </c>
      <c r="D37" s="20"/>
      <c r="E37" s="21">
        <v>1635000</v>
      </c>
      <c r="F37" s="22"/>
      <c r="G37" s="22"/>
      <c r="H37" s="22"/>
      <c r="I37" s="22"/>
      <c r="J37" s="22"/>
      <c r="K37" s="22"/>
      <c r="L37" s="22"/>
      <c r="M37" s="22">
        <v>25706</v>
      </c>
      <c r="N37" s="22">
        <v>25706</v>
      </c>
      <c r="O37" s="22"/>
      <c r="P37" s="22"/>
      <c r="Q37" s="22"/>
      <c r="R37" s="22"/>
      <c r="S37" s="22"/>
      <c r="T37" s="22"/>
      <c r="U37" s="22"/>
      <c r="V37" s="22"/>
      <c r="W37" s="22">
        <v>25706</v>
      </c>
      <c r="X37" s="22"/>
      <c r="Y37" s="22">
        <v>25706</v>
      </c>
      <c r="Z37" s="23"/>
      <c r="AA37" s="20"/>
    </row>
    <row r="38" spans="1:27" x14ac:dyDescent="0.25">
      <c r="A38" s="19" t="s">
        <v>64</v>
      </c>
      <c r="B38" s="15" t="s">
        <v>32</v>
      </c>
      <c r="C38" s="20">
        <v>141186028</v>
      </c>
      <c r="D38" s="20"/>
      <c r="E38" s="21">
        <v>91729921</v>
      </c>
      <c r="F38" s="22">
        <v>96204888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72153666</v>
      </c>
      <c r="Y38" s="22">
        <v>-72153666</v>
      </c>
      <c r="Z38" s="23">
        <v>-100</v>
      </c>
      <c r="AA38" s="20">
        <v>96204888</v>
      </c>
    </row>
    <row r="39" spans="1:27" x14ac:dyDescent="0.25">
      <c r="A39" s="19" t="s">
        <v>65</v>
      </c>
      <c r="B39" s="15" t="s">
        <v>32</v>
      </c>
      <c r="C39" s="20">
        <v>1089718</v>
      </c>
      <c r="D39" s="20"/>
      <c r="E39" s="21">
        <v>11314011</v>
      </c>
      <c r="F39" s="22">
        <v>26512092</v>
      </c>
      <c r="G39" s="22"/>
      <c r="H39" s="22"/>
      <c r="I39" s="22"/>
      <c r="J39" s="22"/>
      <c r="K39" s="22">
        <v>5919</v>
      </c>
      <c r="L39" s="22"/>
      <c r="M39" s="22"/>
      <c r="N39" s="22">
        <v>5919</v>
      </c>
      <c r="O39" s="22"/>
      <c r="P39" s="22"/>
      <c r="Q39" s="22"/>
      <c r="R39" s="22"/>
      <c r="S39" s="22"/>
      <c r="T39" s="22"/>
      <c r="U39" s="22"/>
      <c r="V39" s="22"/>
      <c r="W39" s="22">
        <v>5919</v>
      </c>
      <c r="X39" s="22">
        <v>19884069</v>
      </c>
      <c r="Y39" s="22">
        <v>-19878150</v>
      </c>
      <c r="Z39" s="23">
        <v>-99.970232450913343</v>
      </c>
      <c r="AA39" s="20">
        <v>26512092</v>
      </c>
    </row>
    <row r="40" spans="1:27" x14ac:dyDescent="0.25">
      <c r="A40" s="19" t="s">
        <v>40</v>
      </c>
      <c r="B40" s="15" t="s">
        <v>32</v>
      </c>
      <c r="C40" s="20">
        <v>1047229</v>
      </c>
      <c r="D40" s="20"/>
      <c r="E40" s="21"/>
      <c r="F40" s="22">
        <v>129468</v>
      </c>
      <c r="G40" s="22">
        <v>16502</v>
      </c>
      <c r="H40" s="22">
        <v>2680</v>
      </c>
      <c r="I40" s="22">
        <v>245172</v>
      </c>
      <c r="J40" s="22">
        <v>264354</v>
      </c>
      <c r="K40" s="22">
        <v>221470</v>
      </c>
      <c r="L40" s="22">
        <v>40024</v>
      </c>
      <c r="M40" s="22">
        <v>27314</v>
      </c>
      <c r="N40" s="22">
        <v>288808</v>
      </c>
      <c r="O40" s="22">
        <v>427245</v>
      </c>
      <c r="P40" s="22">
        <v>55132</v>
      </c>
      <c r="Q40" s="22">
        <v>83127</v>
      </c>
      <c r="R40" s="22">
        <v>565504</v>
      </c>
      <c r="S40" s="22"/>
      <c r="T40" s="22"/>
      <c r="U40" s="22"/>
      <c r="V40" s="22"/>
      <c r="W40" s="22">
        <v>1118666</v>
      </c>
      <c r="X40" s="22">
        <v>97101</v>
      </c>
      <c r="Y40" s="22">
        <v>1021565</v>
      </c>
      <c r="Z40" s="23">
        <v>1052.0643453723442</v>
      </c>
      <c r="AA40" s="20">
        <v>129468</v>
      </c>
    </row>
    <row r="41" spans="1:27" x14ac:dyDescent="0.25">
      <c r="A41" s="19" t="s">
        <v>66</v>
      </c>
      <c r="B41" s="15" t="s">
        <v>32</v>
      </c>
      <c r="C41" s="20">
        <v>20002102</v>
      </c>
      <c r="D41" s="20"/>
      <c r="E41" s="21">
        <v>16884186</v>
      </c>
      <c r="F41" s="22">
        <v>11884188</v>
      </c>
      <c r="G41" s="22">
        <v>246</v>
      </c>
      <c r="H41" s="22">
        <v>350167</v>
      </c>
      <c r="I41" s="22">
        <v>756267</v>
      </c>
      <c r="J41" s="22">
        <v>1106680</v>
      </c>
      <c r="K41" s="22">
        <v>448138</v>
      </c>
      <c r="L41" s="22">
        <v>571217</v>
      </c>
      <c r="M41" s="22">
        <v>1915384</v>
      </c>
      <c r="N41" s="22">
        <v>2934739</v>
      </c>
      <c r="O41" s="22">
        <v>1851111</v>
      </c>
      <c r="P41" s="22">
        <v>1592825</v>
      </c>
      <c r="Q41" s="22">
        <v>942402</v>
      </c>
      <c r="R41" s="22">
        <v>4386338</v>
      </c>
      <c r="S41" s="22"/>
      <c r="T41" s="22"/>
      <c r="U41" s="22"/>
      <c r="V41" s="22"/>
      <c r="W41" s="22">
        <v>8427757</v>
      </c>
      <c r="X41" s="22">
        <v>8913141</v>
      </c>
      <c r="Y41" s="22">
        <v>-485384</v>
      </c>
      <c r="Z41" s="23">
        <v>-5.4457121232571097</v>
      </c>
      <c r="AA41" s="20">
        <v>11884188</v>
      </c>
    </row>
    <row r="42" spans="1:27" x14ac:dyDescent="0.25">
      <c r="A42" s="19" t="s">
        <v>67</v>
      </c>
      <c r="B42" s="15" t="s">
        <v>32</v>
      </c>
      <c r="C42" s="20">
        <v>923426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15356548</v>
      </c>
      <c r="D44" s="20"/>
      <c r="E44" s="21">
        <v>3762728</v>
      </c>
      <c r="F44" s="22">
        <v>3947004</v>
      </c>
      <c r="G44" s="22">
        <v>875224</v>
      </c>
      <c r="H44" s="22">
        <v>992804</v>
      </c>
      <c r="I44" s="22">
        <v>928603</v>
      </c>
      <c r="J44" s="22">
        <v>2796631</v>
      </c>
      <c r="K44" s="22">
        <v>509468</v>
      </c>
      <c r="L44" s="22">
        <v>598620</v>
      </c>
      <c r="M44" s="22">
        <v>551274</v>
      </c>
      <c r="N44" s="22">
        <v>1659362</v>
      </c>
      <c r="O44" s="22">
        <v>1999700</v>
      </c>
      <c r="P44" s="22">
        <v>614729</v>
      </c>
      <c r="Q44" s="22">
        <v>434543</v>
      </c>
      <c r="R44" s="22">
        <v>3048972</v>
      </c>
      <c r="S44" s="22"/>
      <c r="T44" s="22"/>
      <c r="U44" s="22"/>
      <c r="V44" s="22"/>
      <c r="W44" s="22">
        <v>7504965</v>
      </c>
      <c r="X44" s="22">
        <v>2960253</v>
      </c>
      <c r="Y44" s="22">
        <v>4544712</v>
      </c>
      <c r="Z44" s="23">
        <v>153.52444537679719</v>
      </c>
      <c r="AA44" s="20">
        <v>3947004</v>
      </c>
    </row>
    <row r="45" spans="1:27" x14ac:dyDescent="0.25">
      <c r="A45" s="19" t="s">
        <v>70</v>
      </c>
      <c r="B45" s="15" t="s">
        <v>32</v>
      </c>
      <c r="C45" s="20">
        <v>104647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256626516</v>
      </c>
      <c r="D47" s="29">
        <f t="shared" ref="D47:Y47" si="1">SUM(D34:D46)</f>
        <v>0</v>
      </c>
      <c r="E47" s="30">
        <f t="shared" si="1"/>
        <v>204143290</v>
      </c>
      <c r="F47" s="31">
        <f t="shared" si="1"/>
        <v>215165736</v>
      </c>
      <c r="G47" s="31">
        <f t="shared" si="1"/>
        <v>7061431</v>
      </c>
      <c r="H47" s="31">
        <f t="shared" si="1"/>
        <v>7203503</v>
      </c>
      <c r="I47" s="31">
        <f t="shared" si="1"/>
        <v>8615648</v>
      </c>
      <c r="J47" s="31">
        <f t="shared" si="1"/>
        <v>22880582</v>
      </c>
      <c r="K47" s="31">
        <f t="shared" si="1"/>
        <v>8164514</v>
      </c>
      <c r="L47" s="31">
        <f t="shared" si="1"/>
        <v>60588738</v>
      </c>
      <c r="M47" s="31">
        <f t="shared" si="1"/>
        <v>8851665</v>
      </c>
      <c r="N47" s="31">
        <f t="shared" si="1"/>
        <v>77604917</v>
      </c>
      <c r="O47" s="31">
        <f t="shared" si="1"/>
        <v>65643792</v>
      </c>
      <c r="P47" s="31">
        <f t="shared" si="1"/>
        <v>8759813</v>
      </c>
      <c r="Q47" s="31">
        <f t="shared" si="1"/>
        <v>7578923</v>
      </c>
      <c r="R47" s="31">
        <f t="shared" si="1"/>
        <v>81982528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182468027</v>
      </c>
      <c r="X47" s="31">
        <f t="shared" si="1"/>
        <v>161374302</v>
      </c>
      <c r="Y47" s="31">
        <f t="shared" si="1"/>
        <v>21093725</v>
      </c>
      <c r="Z47" s="32">
        <f>+IF(X47&lt;&gt;0,+(Y47/X47)*100,0)</f>
        <v>13.071303632966295</v>
      </c>
      <c r="AA47" s="29">
        <f>SUM(AA34:AA46)</f>
        <v>215165736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-110127598</v>
      </c>
      <c r="D48" s="39">
        <f t="shared" si="2"/>
        <v>0</v>
      </c>
      <c r="E48" s="40">
        <f t="shared" si="2"/>
        <v>-64638078</v>
      </c>
      <c r="F48" s="41">
        <f t="shared" si="2"/>
        <v>156770136</v>
      </c>
      <c r="G48" s="41">
        <f t="shared" si="2"/>
        <v>7560438</v>
      </c>
      <c r="H48" s="41">
        <f t="shared" si="2"/>
        <v>5202748</v>
      </c>
      <c r="I48" s="41">
        <f t="shared" si="2"/>
        <v>11813732</v>
      </c>
      <c r="J48" s="41">
        <f t="shared" si="2"/>
        <v>24576918</v>
      </c>
      <c r="K48" s="41">
        <f t="shared" si="2"/>
        <v>5717647</v>
      </c>
      <c r="L48" s="41">
        <f t="shared" si="2"/>
        <v>530719</v>
      </c>
      <c r="M48" s="41">
        <f t="shared" si="2"/>
        <v>3843892</v>
      </c>
      <c r="N48" s="41">
        <f t="shared" si="2"/>
        <v>10092258</v>
      </c>
      <c r="O48" s="41">
        <f t="shared" si="2"/>
        <v>-47445794</v>
      </c>
      <c r="P48" s="41">
        <f t="shared" si="2"/>
        <v>2139277</v>
      </c>
      <c r="Q48" s="41">
        <f t="shared" si="2"/>
        <v>7731080</v>
      </c>
      <c r="R48" s="41">
        <f t="shared" si="2"/>
        <v>-37575437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-2906261</v>
      </c>
      <c r="X48" s="41">
        <f t="shared" si="2"/>
        <v>117577602</v>
      </c>
      <c r="Y48" s="41">
        <f t="shared" si="2"/>
        <v>-120483863</v>
      </c>
      <c r="Z48" s="42">
        <f>+IF(X48&lt;&gt;0,+(Y48/X48)*100,0)</f>
        <v>-102.47178114756925</v>
      </c>
      <c r="AA48" s="39">
        <f>+AA32-AA47</f>
        <v>156770136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-110127598</v>
      </c>
      <c r="D51" s="48">
        <f t="shared" si="3"/>
        <v>0</v>
      </c>
      <c r="E51" s="49">
        <f t="shared" si="3"/>
        <v>-64638078</v>
      </c>
      <c r="F51" s="50">
        <f t="shared" si="3"/>
        <v>156770136</v>
      </c>
      <c r="G51" s="50">
        <f t="shared" si="3"/>
        <v>7560438</v>
      </c>
      <c r="H51" s="50">
        <f t="shared" si="3"/>
        <v>5202748</v>
      </c>
      <c r="I51" s="50">
        <f t="shared" si="3"/>
        <v>11813732</v>
      </c>
      <c r="J51" s="50">
        <f t="shared" si="3"/>
        <v>24576918</v>
      </c>
      <c r="K51" s="50">
        <f t="shared" si="3"/>
        <v>5717647</v>
      </c>
      <c r="L51" s="50">
        <f t="shared" si="3"/>
        <v>530719</v>
      </c>
      <c r="M51" s="50">
        <f t="shared" si="3"/>
        <v>3843892</v>
      </c>
      <c r="N51" s="50">
        <f t="shared" si="3"/>
        <v>10092258</v>
      </c>
      <c r="O51" s="50">
        <f t="shared" si="3"/>
        <v>-47445794</v>
      </c>
      <c r="P51" s="50">
        <f t="shared" si="3"/>
        <v>2139277</v>
      </c>
      <c r="Q51" s="50">
        <f t="shared" si="3"/>
        <v>7731080</v>
      </c>
      <c r="R51" s="50">
        <f t="shared" si="3"/>
        <v>-37575437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-2906261</v>
      </c>
      <c r="X51" s="50">
        <f t="shared" si="3"/>
        <v>117577602</v>
      </c>
      <c r="Y51" s="50">
        <f t="shared" si="3"/>
        <v>-120483863</v>
      </c>
      <c r="Z51" s="51">
        <f>+IF(X51&lt;&gt;0,+(Y51/X51)*100,0)</f>
        <v>-102.47178114756925</v>
      </c>
      <c r="AA51" s="48">
        <f>SUM(AA48:AA50)</f>
        <v>156770136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-110127598</v>
      </c>
      <c r="D53" s="54">
        <f>+D51-D52</f>
        <v>0</v>
      </c>
      <c r="E53" s="55">
        <f t="shared" si="4"/>
        <v>-64638078</v>
      </c>
      <c r="F53" s="56">
        <f t="shared" si="4"/>
        <v>156770136</v>
      </c>
      <c r="G53" s="56">
        <f t="shared" si="4"/>
        <v>7560438</v>
      </c>
      <c r="H53" s="56">
        <f t="shared" si="4"/>
        <v>5202748</v>
      </c>
      <c r="I53" s="56">
        <f t="shared" si="4"/>
        <v>11813732</v>
      </c>
      <c r="J53" s="56">
        <f t="shared" si="4"/>
        <v>24576918</v>
      </c>
      <c r="K53" s="56">
        <f t="shared" si="4"/>
        <v>5717647</v>
      </c>
      <c r="L53" s="56">
        <f t="shared" si="4"/>
        <v>530719</v>
      </c>
      <c r="M53" s="56">
        <f t="shared" si="4"/>
        <v>3843892</v>
      </c>
      <c r="N53" s="56">
        <f t="shared" si="4"/>
        <v>10092258</v>
      </c>
      <c r="O53" s="56">
        <f t="shared" si="4"/>
        <v>-47445794</v>
      </c>
      <c r="P53" s="56">
        <f t="shared" si="4"/>
        <v>2139277</v>
      </c>
      <c r="Q53" s="56">
        <f t="shared" si="4"/>
        <v>7731080</v>
      </c>
      <c r="R53" s="56">
        <f t="shared" si="4"/>
        <v>-37575437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-2906261</v>
      </c>
      <c r="X53" s="56">
        <f t="shared" si="4"/>
        <v>117577602</v>
      </c>
      <c r="Y53" s="56">
        <f t="shared" si="4"/>
        <v>-120483863</v>
      </c>
      <c r="Z53" s="57">
        <f>+IF(X53&lt;&gt;0,+(Y53/X53)*100,0)</f>
        <v>-102.47178114756925</v>
      </c>
      <c r="AA53" s="54">
        <f>+AA51-AA52</f>
        <v>156770136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-110127598</v>
      </c>
      <c r="D56" s="48">
        <f>SUM(D53:D55)</f>
        <v>0</v>
      </c>
      <c r="E56" s="49">
        <f t="shared" si="5"/>
        <v>-64638078</v>
      </c>
      <c r="F56" s="50">
        <f t="shared" si="5"/>
        <v>156770136</v>
      </c>
      <c r="G56" s="50">
        <f t="shared" si="5"/>
        <v>7560438</v>
      </c>
      <c r="H56" s="50">
        <f t="shared" si="5"/>
        <v>5202748</v>
      </c>
      <c r="I56" s="50">
        <f t="shared" si="5"/>
        <v>11813732</v>
      </c>
      <c r="J56" s="50">
        <f t="shared" si="5"/>
        <v>24576918</v>
      </c>
      <c r="K56" s="50">
        <f t="shared" si="5"/>
        <v>5717647</v>
      </c>
      <c r="L56" s="50">
        <f t="shared" si="5"/>
        <v>530719</v>
      </c>
      <c r="M56" s="50">
        <f t="shared" si="5"/>
        <v>3843892</v>
      </c>
      <c r="N56" s="50">
        <f t="shared" si="5"/>
        <v>10092258</v>
      </c>
      <c r="O56" s="50">
        <f t="shared" si="5"/>
        <v>-47445794</v>
      </c>
      <c r="P56" s="50">
        <f t="shared" si="5"/>
        <v>2139277</v>
      </c>
      <c r="Q56" s="50">
        <f t="shared" si="5"/>
        <v>7731080</v>
      </c>
      <c r="R56" s="50">
        <f t="shared" si="5"/>
        <v>-37575437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-2906261</v>
      </c>
      <c r="X56" s="50">
        <f t="shared" si="5"/>
        <v>117577602</v>
      </c>
      <c r="Y56" s="50">
        <f t="shared" si="5"/>
        <v>-120483863</v>
      </c>
      <c r="Z56" s="51">
        <f>+IF(X56&lt;&gt;0,+(Y56/X56)*100,0)</f>
        <v>-102.47178114756925</v>
      </c>
      <c r="AA56" s="48">
        <f>SUM(AA53:AA55)</f>
        <v>156770136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-110127598</v>
      </c>
      <c r="D59" s="65">
        <f>SUM(D56:D58)</f>
        <v>0</v>
      </c>
      <c r="E59" s="66">
        <f t="shared" si="6"/>
        <v>-64638078</v>
      </c>
      <c r="F59" s="67">
        <f t="shared" si="6"/>
        <v>156770136</v>
      </c>
      <c r="G59" s="67">
        <f t="shared" si="6"/>
        <v>7560438</v>
      </c>
      <c r="H59" s="67">
        <f t="shared" si="6"/>
        <v>5202748</v>
      </c>
      <c r="I59" s="67">
        <f t="shared" si="6"/>
        <v>11813732</v>
      </c>
      <c r="J59" s="67">
        <f t="shared" si="6"/>
        <v>24576918</v>
      </c>
      <c r="K59" s="67">
        <f t="shared" si="6"/>
        <v>5717647</v>
      </c>
      <c r="L59" s="67">
        <f t="shared" si="6"/>
        <v>530719</v>
      </c>
      <c r="M59" s="67">
        <f t="shared" si="6"/>
        <v>3843892</v>
      </c>
      <c r="N59" s="67">
        <f t="shared" si="6"/>
        <v>10092258</v>
      </c>
      <c r="O59" s="67">
        <f t="shared" si="6"/>
        <v>-47445794</v>
      </c>
      <c r="P59" s="67">
        <f t="shared" si="6"/>
        <v>2139277</v>
      </c>
      <c r="Q59" s="67">
        <f t="shared" si="6"/>
        <v>7731080</v>
      </c>
      <c r="R59" s="67">
        <f t="shared" si="6"/>
        <v>-37575437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-2906261</v>
      </c>
      <c r="X59" s="67">
        <f t="shared" si="6"/>
        <v>117577602</v>
      </c>
      <c r="Y59" s="67">
        <f t="shared" si="6"/>
        <v>-120483863</v>
      </c>
      <c r="Z59" s="68">
        <f>+IF(X59&lt;&gt;0,+(Y59/X59)*100,0)</f>
        <v>-102.47178114756925</v>
      </c>
      <c r="AA59" s="65">
        <f>SUM(AA56:AA58)</f>
        <v>156770136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1083617</v>
      </c>
      <c r="D34" s="20"/>
      <c r="E34" s="21">
        <v>351498</v>
      </c>
      <c r="F34" s="22">
        <v>351498</v>
      </c>
      <c r="G34" s="22">
        <v>95859</v>
      </c>
      <c r="H34" s="22">
        <v>82806</v>
      </c>
      <c r="I34" s="22">
        <v>83210</v>
      </c>
      <c r="J34" s="22">
        <v>261875</v>
      </c>
      <c r="K34" s="22">
        <v>83916</v>
      </c>
      <c r="L34" s="22">
        <v>81389</v>
      </c>
      <c r="M34" s="22"/>
      <c r="N34" s="22">
        <v>165305</v>
      </c>
      <c r="O34" s="22">
        <v>84210</v>
      </c>
      <c r="P34" s="22">
        <v>84077</v>
      </c>
      <c r="Q34" s="22">
        <v>94112</v>
      </c>
      <c r="R34" s="22">
        <v>262399</v>
      </c>
      <c r="S34" s="22"/>
      <c r="T34" s="22"/>
      <c r="U34" s="22"/>
      <c r="V34" s="22"/>
      <c r="W34" s="22">
        <v>689579</v>
      </c>
      <c r="X34" s="22">
        <v>263610</v>
      </c>
      <c r="Y34" s="22">
        <v>425969</v>
      </c>
      <c r="Z34" s="23">
        <v>161.59060733659572</v>
      </c>
      <c r="AA34" s="20">
        <v>351498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290880</v>
      </c>
      <c r="D41" s="20"/>
      <c r="E41" s="21">
        <v>1</v>
      </c>
      <c r="F41" s="22">
        <v>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79433</v>
      </c>
      <c r="D44" s="20"/>
      <c r="E44" s="21">
        <v>1</v>
      </c>
      <c r="F44" s="22">
        <v>1</v>
      </c>
      <c r="G44" s="22">
        <v>770</v>
      </c>
      <c r="H44" s="22">
        <v>640</v>
      </c>
      <c r="I44" s="22">
        <v>644</v>
      </c>
      <c r="J44" s="22">
        <v>2054</v>
      </c>
      <c r="K44" s="22">
        <v>651</v>
      </c>
      <c r="L44" s="22">
        <v>626</v>
      </c>
      <c r="M44" s="22"/>
      <c r="N44" s="22">
        <v>1277</v>
      </c>
      <c r="O44" s="22">
        <v>654</v>
      </c>
      <c r="P44" s="22">
        <v>652</v>
      </c>
      <c r="Q44" s="22">
        <v>753</v>
      </c>
      <c r="R44" s="22">
        <v>2059</v>
      </c>
      <c r="S44" s="22"/>
      <c r="T44" s="22"/>
      <c r="U44" s="22"/>
      <c r="V44" s="22"/>
      <c r="W44" s="22">
        <v>5390</v>
      </c>
      <c r="X44" s="22"/>
      <c r="Y44" s="22">
        <v>5390</v>
      </c>
      <c r="Z44" s="23"/>
      <c r="AA44" s="20">
        <v>1</v>
      </c>
    </row>
    <row r="45" spans="1:27" x14ac:dyDescent="0.25">
      <c r="A45" s="19" t="s">
        <v>70</v>
      </c>
      <c r="B45" s="15" t="s">
        <v>32</v>
      </c>
      <c r="C45" s="20">
        <v>2075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1456005</v>
      </c>
      <c r="D47" s="29">
        <f t="shared" ref="D47:Y47" si="1">SUM(D34:D46)</f>
        <v>0</v>
      </c>
      <c r="E47" s="30">
        <f t="shared" si="1"/>
        <v>351500</v>
      </c>
      <c r="F47" s="31">
        <f t="shared" si="1"/>
        <v>351500</v>
      </c>
      <c r="G47" s="31">
        <f t="shared" si="1"/>
        <v>96629</v>
      </c>
      <c r="H47" s="31">
        <f t="shared" si="1"/>
        <v>83446</v>
      </c>
      <c r="I47" s="31">
        <f t="shared" si="1"/>
        <v>83854</v>
      </c>
      <c r="J47" s="31">
        <f t="shared" si="1"/>
        <v>263929</v>
      </c>
      <c r="K47" s="31">
        <f t="shared" si="1"/>
        <v>84567</v>
      </c>
      <c r="L47" s="31">
        <f t="shared" si="1"/>
        <v>82015</v>
      </c>
      <c r="M47" s="31">
        <f t="shared" si="1"/>
        <v>0</v>
      </c>
      <c r="N47" s="31">
        <f t="shared" si="1"/>
        <v>166582</v>
      </c>
      <c r="O47" s="31">
        <f t="shared" si="1"/>
        <v>84864</v>
      </c>
      <c r="P47" s="31">
        <f t="shared" si="1"/>
        <v>84729</v>
      </c>
      <c r="Q47" s="31">
        <f t="shared" si="1"/>
        <v>94865</v>
      </c>
      <c r="R47" s="31">
        <f t="shared" si="1"/>
        <v>264458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694969</v>
      </c>
      <c r="X47" s="31">
        <f t="shared" si="1"/>
        <v>263610</v>
      </c>
      <c r="Y47" s="31">
        <f t="shared" si="1"/>
        <v>431359</v>
      </c>
      <c r="Z47" s="32">
        <f>+IF(X47&lt;&gt;0,+(Y47/X47)*100,0)</f>
        <v>163.63529456393914</v>
      </c>
      <c r="AA47" s="29">
        <f>SUM(AA34:AA46)</f>
        <v>351500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-1456005</v>
      </c>
      <c r="D48" s="39">
        <f t="shared" si="2"/>
        <v>0</v>
      </c>
      <c r="E48" s="40">
        <f t="shared" si="2"/>
        <v>-351500</v>
      </c>
      <c r="F48" s="41">
        <f t="shared" si="2"/>
        <v>-351500</v>
      </c>
      <c r="G48" s="41">
        <f t="shared" si="2"/>
        <v>-96629</v>
      </c>
      <c r="H48" s="41">
        <f t="shared" si="2"/>
        <v>-83446</v>
      </c>
      <c r="I48" s="41">
        <f t="shared" si="2"/>
        <v>-83854</v>
      </c>
      <c r="J48" s="41">
        <f t="shared" si="2"/>
        <v>-263929</v>
      </c>
      <c r="K48" s="41">
        <f t="shared" si="2"/>
        <v>-84567</v>
      </c>
      <c r="L48" s="41">
        <f t="shared" si="2"/>
        <v>-82015</v>
      </c>
      <c r="M48" s="41">
        <f t="shared" si="2"/>
        <v>0</v>
      </c>
      <c r="N48" s="41">
        <f t="shared" si="2"/>
        <v>-166582</v>
      </c>
      <c r="O48" s="41">
        <f t="shared" si="2"/>
        <v>-84864</v>
      </c>
      <c r="P48" s="41">
        <f t="shared" si="2"/>
        <v>-84729</v>
      </c>
      <c r="Q48" s="41">
        <f t="shared" si="2"/>
        <v>-94865</v>
      </c>
      <c r="R48" s="41">
        <f t="shared" si="2"/>
        <v>-264458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-694969</v>
      </c>
      <c r="X48" s="41">
        <f t="shared" si="2"/>
        <v>-263610</v>
      </c>
      <c r="Y48" s="41">
        <f t="shared" si="2"/>
        <v>-431359</v>
      </c>
      <c r="Z48" s="42">
        <f>+IF(X48&lt;&gt;0,+(Y48/X48)*100,0)</f>
        <v>163.63529456393914</v>
      </c>
      <c r="AA48" s="39">
        <f>+AA32-AA47</f>
        <v>-351500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-1456005</v>
      </c>
      <c r="D51" s="48">
        <f t="shared" si="3"/>
        <v>0</v>
      </c>
      <c r="E51" s="49">
        <f t="shared" si="3"/>
        <v>-351500</v>
      </c>
      <c r="F51" s="50">
        <f t="shared" si="3"/>
        <v>-351500</v>
      </c>
      <c r="G51" s="50">
        <f t="shared" si="3"/>
        <v>-96629</v>
      </c>
      <c r="H51" s="50">
        <f t="shared" si="3"/>
        <v>-83446</v>
      </c>
      <c r="I51" s="50">
        <f t="shared" si="3"/>
        <v>-83854</v>
      </c>
      <c r="J51" s="50">
        <f t="shared" si="3"/>
        <v>-263929</v>
      </c>
      <c r="K51" s="50">
        <f t="shared" si="3"/>
        <v>-84567</v>
      </c>
      <c r="L51" s="50">
        <f t="shared" si="3"/>
        <v>-82015</v>
      </c>
      <c r="M51" s="50">
        <f t="shared" si="3"/>
        <v>0</v>
      </c>
      <c r="N51" s="50">
        <f t="shared" si="3"/>
        <v>-166582</v>
      </c>
      <c r="O51" s="50">
        <f t="shared" si="3"/>
        <v>-84864</v>
      </c>
      <c r="P51" s="50">
        <f t="shared" si="3"/>
        <v>-84729</v>
      </c>
      <c r="Q51" s="50">
        <f t="shared" si="3"/>
        <v>-94865</v>
      </c>
      <c r="R51" s="50">
        <f t="shared" si="3"/>
        <v>-264458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-694969</v>
      </c>
      <c r="X51" s="50">
        <f t="shared" si="3"/>
        <v>-263610</v>
      </c>
      <c r="Y51" s="50">
        <f t="shared" si="3"/>
        <v>-431359</v>
      </c>
      <c r="Z51" s="51">
        <f>+IF(X51&lt;&gt;0,+(Y51/X51)*100,0)</f>
        <v>163.63529456393914</v>
      </c>
      <c r="AA51" s="48">
        <f>SUM(AA48:AA50)</f>
        <v>-351500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-1456005</v>
      </c>
      <c r="D53" s="54">
        <f>+D51-D52</f>
        <v>0</v>
      </c>
      <c r="E53" s="55">
        <f t="shared" si="4"/>
        <v>-351500</v>
      </c>
      <c r="F53" s="56">
        <f t="shared" si="4"/>
        <v>-351500</v>
      </c>
      <c r="G53" s="56">
        <f t="shared" si="4"/>
        <v>-96629</v>
      </c>
      <c r="H53" s="56">
        <f t="shared" si="4"/>
        <v>-83446</v>
      </c>
      <c r="I53" s="56">
        <f t="shared" si="4"/>
        <v>-83854</v>
      </c>
      <c r="J53" s="56">
        <f t="shared" si="4"/>
        <v>-263929</v>
      </c>
      <c r="K53" s="56">
        <f t="shared" si="4"/>
        <v>-84567</v>
      </c>
      <c r="L53" s="56">
        <f t="shared" si="4"/>
        <v>-82015</v>
      </c>
      <c r="M53" s="56">
        <f t="shared" si="4"/>
        <v>0</v>
      </c>
      <c r="N53" s="56">
        <f t="shared" si="4"/>
        <v>-166582</v>
      </c>
      <c r="O53" s="56">
        <f t="shared" si="4"/>
        <v>-84864</v>
      </c>
      <c r="P53" s="56">
        <f t="shared" si="4"/>
        <v>-84729</v>
      </c>
      <c r="Q53" s="56">
        <f t="shared" si="4"/>
        <v>-94865</v>
      </c>
      <c r="R53" s="56">
        <f t="shared" si="4"/>
        <v>-264458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-694969</v>
      </c>
      <c r="X53" s="56">
        <f t="shared" si="4"/>
        <v>-263610</v>
      </c>
      <c r="Y53" s="56">
        <f t="shared" si="4"/>
        <v>-431359</v>
      </c>
      <c r="Z53" s="57">
        <f>+IF(X53&lt;&gt;0,+(Y53/X53)*100,0)</f>
        <v>163.63529456393914</v>
      </c>
      <c r="AA53" s="54">
        <f>+AA51-AA52</f>
        <v>-351500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-1456005</v>
      </c>
      <c r="D56" s="48">
        <f>SUM(D53:D55)</f>
        <v>0</v>
      </c>
      <c r="E56" s="49">
        <f t="shared" si="5"/>
        <v>-351500</v>
      </c>
      <c r="F56" s="50">
        <f t="shared" si="5"/>
        <v>-351500</v>
      </c>
      <c r="G56" s="50">
        <f t="shared" si="5"/>
        <v>-96629</v>
      </c>
      <c r="H56" s="50">
        <f t="shared" si="5"/>
        <v>-83446</v>
      </c>
      <c r="I56" s="50">
        <f t="shared" si="5"/>
        <v>-83854</v>
      </c>
      <c r="J56" s="50">
        <f t="shared" si="5"/>
        <v>-263929</v>
      </c>
      <c r="K56" s="50">
        <f t="shared" si="5"/>
        <v>-84567</v>
      </c>
      <c r="L56" s="50">
        <f t="shared" si="5"/>
        <v>-82015</v>
      </c>
      <c r="M56" s="50">
        <f t="shared" si="5"/>
        <v>0</v>
      </c>
      <c r="N56" s="50">
        <f t="shared" si="5"/>
        <v>-166582</v>
      </c>
      <c r="O56" s="50">
        <f t="shared" si="5"/>
        <v>-84864</v>
      </c>
      <c r="P56" s="50">
        <f t="shared" si="5"/>
        <v>-84729</v>
      </c>
      <c r="Q56" s="50">
        <f t="shared" si="5"/>
        <v>-94865</v>
      </c>
      <c r="R56" s="50">
        <f t="shared" si="5"/>
        <v>-264458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-694969</v>
      </c>
      <c r="X56" s="50">
        <f t="shared" si="5"/>
        <v>-263610</v>
      </c>
      <c r="Y56" s="50">
        <f t="shared" si="5"/>
        <v>-431359</v>
      </c>
      <c r="Z56" s="51">
        <f>+IF(X56&lt;&gt;0,+(Y56/X56)*100,0)</f>
        <v>163.63529456393914</v>
      </c>
      <c r="AA56" s="48">
        <f>SUM(AA53:AA55)</f>
        <v>-351500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-1456005</v>
      </c>
      <c r="D59" s="65">
        <f>SUM(D56:D58)</f>
        <v>0</v>
      </c>
      <c r="E59" s="66">
        <f t="shared" si="6"/>
        <v>-351500</v>
      </c>
      <c r="F59" s="67">
        <f t="shared" si="6"/>
        <v>-351500</v>
      </c>
      <c r="G59" s="67">
        <f t="shared" si="6"/>
        <v>-96629</v>
      </c>
      <c r="H59" s="67">
        <f t="shared" si="6"/>
        <v>-83446</v>
      </c>
      <c r="I59" s="67">
        <f t="shared" si="6"/>
        <v>-83854</v>
      </c>
      <c r="J59" s="67">
        <f t="shared" si="6"/>
        <v>-263929</v>
      </c>
      <c r="K59" s="67">
        <f t="shared" si="6"/>
        <v>-84567</v>
      </c>
      <c r="L59" s="67">
        <f t="shared" si="6"/>
        <v>-82015</v>
      </c>
      <c r="M59" s="67">
        <f t="shared" si="6"/>
        <v>0</v>
      </c>
      <c r="N59" s="67">
        <f t="shared" si="6"/>
        <v>-166582</v>
      </c>
      <c r="O59" s="67">
        <f t="shared" si="6"/>
        <v>-84864</v>
      </c>
      <c r="P59" s="67">
        <f t="shared" si="6"/>
        <v>-84729</v>
      </c>
      <c r="Q59" s="67">
        <f t="shared" si="6"/>
        <v>-94865</v>
      </c>
      <c r="R59" s="67">
        <f t="shared" si="6"/>
        <v>-264458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-694969</v>
      </c>
      <c r="X59" s="67">
        <f t="shared" si="6"/>
        <v>-263610</v>
      </c>
      <c r="Y59" s="67">
        <f t="shared" si="6"/>
        <v>-431359</v>
      </c>
      <c r="Z59" s="68">
        <f>+IF(X59&lt;&gt;0,+(Y59/X59)*100,0)</f>
        <v>163.63529456393914</v>
      </c>
      <c r="AA59" s="65">
        <f>SUM(AA56:AA58)</f>
        <v>-351500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11876</v>
      </c>
      <c r="D10" s="20"/>
      <c r="E10" s="21"/>
      <c r="F10" s="22">
        <v>2212</v>
      </c>
      <c r="G10" s="22">
        <v>339</v>
      </c>
      <c r="H10" s="22">
        <v>186</v>
      </c>
      <c r="I10" s="22">
        <v>652</v>
      </c>
      <c r="J10" s="22">
        <v>1177</v>
      </c>
      <c r="K10" s="22">
        <v>400</v>
      </c>
      <c r="L10" s="22">
        <v>374</v>
      </c>
      <c r="M10" s="22">
        <v>261</v>
      </c>
      <c r="N10" s="22">
        <v>1035</v>
      </c>
      <c r="O10" s="22">
        <v>435</v>
      </c>
      <c r="P10" s="22">
        <v>1028</v>
      </c>
      <c r="Q10" s="22">
        <v>870</v>
      </c>
      <c r="R10" s="22">
        <v>2333</v>
      </c>
      <c r="S10" s="22"/>
      <c r="T10" s="22"/>
      <c r="U10" s="22"/>
      <c r="V10" s="22"/>
      <c r="W10" s="22">
        <v>4545</v>
      </c>
      <c r="X10" s="22">
        <v>1656</v>
      </c>
      <c r="Y10" s="22">
        <v>2889</v>
      </c>
      <c r="Z10" s="23">
        <v>174.45652173913044</v>
      </c>
      <c r="AA10" s="20">
        <v>2212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11876</v>
      </c>
      <c r="D32" s="29">
        <f t="shared" ref="D32:Y32" si="0">SUM(D6:D31)</f>
        <v>0</v>
      </c>
      <c r="E32" s="30">
        <f t="shared" si="0"/>
        <v>0</v>
      </c>
      <c r="F32" s="31">
        <f t="shared" si="0"/>
        <v>2212</v>
      </c>
      <c r="G32" s="31">
        <f t="shared" si="0"/>
        <v>339</v>
      </c>
      <c r="H32" s="31">
        <f t="shared" si="0"/>
        <v>186</v>
      </c>
      <c r="I32" s="31">
        <f t="shared" si="0"/>
        <v>652</v>
      </c>
      <c r="J32" s="31">
        <f t="shared" si="0"/>
        <v>1177</v>
      </c>
      <c r="K32" s="31">
        <f t="shared" si="0"/>
        <v>400</v>
      </c>
      <c r="L32" s="31">
        <f t="shared" si="0"/>
        <v>374</v>
      </c>
      <c r="M32" s="31">
        <f t="shared" si="0"/>
        <v>261</v>
      </c>
      <c r="N32" s="31">
        <f t="shared" si="0"/>
        <v>1035</v>
      </c>
      <c r="O32" s="31">
        <f t="shared" si="0"/>
        <v>435</v>
      </c>
      <c r="P32" s="31">
        <f t="shared" si="0"/>
        <v>1028</v>
      </c>
      <c r="Q32" s="31">
        <f t="shared" si="0"/>
        <v>870</v>
      </c>
      <c r="R32" s="31">
        <f t="shared" si="0"/>
        <v>2333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4545</v>
      </c>
      <c r="X32" s="31">
        <f t="shared" si="0"/>
        <v>1656</v>
      </c>
      <c r="Y32" s="31">
        <f t="shared" si="0"/>
        <v>2889</v>
      </c>
      <c r="Z32" s="32">
        <f>+IF(X32&lt;&gt;0,+(Y32/X32)*100,0)</f>
        <v>174.45652173913044</v>
      </c>
      <c r="AA32" s="29">
        <f>SUM(AA6:AA31)</f>
        <v>2212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11876</v>
      </c>
      <c r="D48" s="39">
        <f t="shared" si="2"/>
        <v>0</v>
      </c>
      <c r="E48" s="40">
        <f t="shared" si="2"/>
        <v>0</v>
      </c>
      <c r="F48" s="41">
        <f t="shared" si="2"/>
        <v>2212</v>
      </c>
      <c r="G48" s="41">
        <f t="shared" si="2"/>
        <v>339</v>
      </c>
      <c r="H48" s="41">
        <f t="shared" si="2"/>
        <v>186</v>
      </c>
      <c r="I48" s="41">
        <f t="shared" si="2"/>
        <v>652</v>
      </c>
      <c r="J48" s="41">
        <f t="shared" si="2"/>
        <v>1177</v>
      </c>
      <c r="K48" s="41">
        <f t="shared" si="2"/>
        <v>400</v>
      </c>
      <c r="L48" s="41">
        <f t="shared" si="2"/>
        <v>374</v>
      </c>
      <c r="M48" s="41">
        <f t="shared" si="2"/>
        <v>261</v>
      </c>
      <c r="N48" s="41">
        <f t="shared" si="2"/>
        <v>1035</v>
      </c>
      <c r="O48" s="41">
        <f t="shared" si="2"/>
        <v>435</v>
      </c>
      <c r="P48" s="41">
        <f t="shared" si="2"/>
        <v>1028</v>
      </c>
      <c r="Q48" s="41">
        <f t="shared" si="2"/>
        <v>870</v>
      </c>
      <c r="R48" s="41">
        <f t="shared" si="2"/>
        <v>2333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4545</v>
      </c>
      <c r="X48" s="41">
        <f t="shared" si="2"/>
        <v>1656</v>
      </c>
      <c r="Y48" s="41">
        <f t="shared" si="2"/>
        <v>2889</v>
      </c>
      <c r="Z48" s="42">
        <f>+IF(X48&lt;&gt;0,+(Y48/X48)*100,0)</f>
        <v>174.45652173913044</v>
      </c>
      <c r="AA48" s="39">
        <f>+AA32-AA47</f>
        <v>2212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11876</v>
      </c>
      <c r="D51" s="48">
        <f t="shared" si="3"/>
        <v>0</v>
      </c>
      <c r="E51" s="49">
        <f t="shared" si="3"/>
        <v>0</v>
      </c>
      <c r="F51" s="50">
        <f t="shared" si="3"/>
        <v>2212</v>
      </c>
      <c r="G51" s="50">
        <f t="shared" si="3"/>
        <v>339</v>
      </c>
      <c r="H51" s="50">
        <f t="shared" si="3"/>
        <v>186</v>
      </c>
      <c r="I51" s="50">
        <f t="shared" si="3"/>
        <v>652</v>
      </c>
      <c r="J51" s="50">
        <f t="shared" si="3"/>
        <v>1177</v>
      </c>
      <c r="K51" s="50">
        <f t="shared" si="3"/>
        <v>400</v>
      </c>
      <c r="L51" s="50">
        <f t="shared" si="3"/>
        <v>374</v>
      </c>
      <c r="M51" s="50">
        <f t="shared" si="3"/>
        <v>261</v>
      </c>
      <c r="N51" s="50">
        <f t="shared" si="3"/>
        <v>1035</v>
      </c>
      <c r="O51" s="50">
        <f t="shared" si="3"/>
        <v>435</v>
      </c>
      <c r="P51" s="50">
        <f t="shared" si="3"/>
        <v>1028</v>
      </c>
      <c r="Q51" s="50">
        <f t="shared" si="3"/>
        <v>870</v>
      </c>
      <c r="R51" s="50">
        <f t="shared" si="3"/>
        <v>2333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4545</v>
      </c>
      <c r="X51" s="50">
        <f t="shared" si="3"/>
        <v>1656</v>
      </c>
      <c r="Y51" s="50">
        <f t="shared" si="3"/>
        <v>2889</v>
      </c>
      <c r="Z51" s="51">
        <f>+IF(X51&lt;&gt;0,+(Y51/X51)*100,0)</f>
        <v>174.45652173913044</v>
      </c>
      <c r="AA51" s="48">
        <f>SUM(AA48:AA50)</f>
        <v>2212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11876</v>
      </c>
      <c r="D53" s="54">
        <f>+D51-D52</f>
        <v>0</v>
      </c>
      <c r="E53" s="55">
        <f t="shared" si="4"/>
        <v>0</v>
      </c>
      <c r="F53" s="56">
        <f t="shared" si="4"/>
        <v>2212</v>
      </c>
      <c r="G53" s="56">
        <f t="shared" si="4"/>
        <v>339</v>
      </c>
      <c r="H53" s="56">
        <f t="shared" si="4"/>
        <v>186</v>
      </c>
      <c r="I53" s="56">
        <f t="shared" si="4"/>
        <v>652</v>
      </c>
      <c r="J53" s="56">
        <f t="shared" si="4"/>
        <v>1177</v>
      </c>
      <c r="K53" s="56">
        <f t="shared" si="4"/>
        <v>400</v>
      </c>
      <c r="L53" s="56">
        <f t="shared" si="4"/>
        <v>374</v>
      </c>
      <c r="M53" s="56">
        <f t="shared" si="4"/>
        <v>261</v>
      </c>
      <c r="N53" s="56">
        <f t="shared" si="4"/>
        <v>1035</v>
      </c>
      <c r="O53" s="56">
        <f t="shared" si="4"/>
        <v>435</v>
      </c>
      <c r="P53" s="56">
        <f t="shared" si="4"/>
        <v>1028</v>
      </c>
      <c r="Q53" s="56">
        <f t="shared" si="4"/>
        <v>870</v>
      </c>
      <c r="R53" s="56">
        <f t="shared" si="4"/>
        <v>2333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4545</v>
      </c>
      <c r="X53" s="56">
        <f t="shared" si="4"/>
        <v>1656</v>
      </c>
      <c r="Y53" s="56">
        <f t="shared" si="4"/>
        <v>2889</v>
      </c>
      <c r="Z53" s="57">
        <f>+IF(X53&lt;&gt;0,+(Y53/X53)*100,0)</f>
        <v>174.45652173913044</v>
      </c>
      <c r="AA53" s="54">
        <f>+AA51-AA52</f>
        <v>2212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11876</v>
      </c>
      <c r="D56" s="48">
        <f>SUM(D53:D55)</f>
        <v>0</v>
      </c>
      <c r="E56" s="49">
        <f t="shared" si="5"/>
        <v>0</v>
      </c>
      <c r="F56" s="50">
        <f t="shared" si="5"/>
        <v>2212</v>
      </c>
      <c r="G56" s="50">
        <f t="shared" si="5"/>
        <v>339</v>
      </c>
      <c r="H56" s="50">
        <f t="shared" si="5"/>
        <v>186</v>
      </c>
      <c r="I56" s="50">
        <f t="shared" si="5"/>
        <v>652</v>
      </c>
      <c r="J56" s="50">
        <f t="shared" si="5"/>
        <v>1177</v>
      </c>
      <c r="K56" s="50">
        <f t="shared" si="5"/>
        <v>400</v>
      </c>
      <c r="L56" s="50">
        <f t="shared" si="5"/>
        <v>374</v>
      </c>
      <c r="M56" s="50">
        <f t="shared" si="5"/>
        <v>261</v>
      </c>
      <c r="N56" s="50">
        <f t="shared" si="5"/>
        <v>1035</v>
      </c>
      <c r="O56" s="50">
        <f t="shared" si="5"/>
        <v>435</v>
      </c>
      <c r="P56" s="50">
        <f t="shared" si="5"/>
        <v>1028</v>
      </c>
      <c r="Q56" s="50">
        <f t="shared" si="5"/>
        <v>870</v>
      </c>
      <c r="R56" s="50">
        <f t="shared" si="5"/>
        <v>2333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4545</v>
      </c>
      <c r="X56" s="50">
        <f t="shared" si="5"/>
        <v>1656</v>
      </c>
      <c r="Y56" s="50">
        <f t="shared" si="5"/>
        <v>2889</v>
      </c>
      <c r="Z56" s="51">
        <f>+IF(X56&lt;&gt;0,+(Y56/X56)*100,0)</f>
        <v>174.45652173913044</v>
      </c>
      <c r="AA56" s="48">
        <f>SUM(AA53:AA55)</f>
        <v>2212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11876</v>
      </c>
      <c r="D59" s="65">
        <f>SUM(D56:D58)</f>
        <v>0</v>
      </c>
      <c r="E59" s="66">
        <f t="shared" si="6"/>
        <v>0</v>
      </c>
      <c r="F59" s="67">
        <f t="shared" si="6"/>
        <v>2212</v>
      </c>
      <c r="G59" s="67">
        <f t="shared" si="6"/>
        <v>339</v>
      </c>
      <c r="H59" s="67">
        <f t="shared" si="6"/>
        <v>186</v>
      </c>
      <c r="I59" s="67">
        <f t="shared" si="6"/>
        <v>652</v>
      </c>
      <c r="J59" s="67">
        <f t="shared" si="6"/>
        <v>1177</v>
      </c>
      <c r="K59" s="67">
        <f t="shared" si="6"/>
        <v>400</v>
      </c>
      <c r="L59" s="67">
        <f t="shared" si="6"/>
        <v>374</v>
      </c>
      <c r="M59" s="67">
        <f t="shared" si="6"/>
        <v>261</v>
      </c>
      <c r="N59" s="67">
        <f t="shared" si="6"/>
        <v>1035</v>
      </c>
      <c r="O59" s="67">
        <f t="shared" si="6"/>
        <v>435</v>
      </c>
      <c r="P59" s="67">
        <f t="shared" si="6"/>
        <v>1028</v>
      </c>
      <c r="Q59" s="67">
        <f t="shared" si="6"/>
        <v>870</v>
      </c>
      <c r="R59" s="67">
        <f t="shared" si="6"/>
        <v>2333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4545</v>
      </c>
      <c r="X59" s="67">
        <f t="shared" si="6"/>
        <v>1656</v>
      </c>
      <c r="Y59" s="67">
        <f t="shared" si="6"/>
        <v>2889</v>
      </c>
      <c r="Z59" s="68">
        <f>+IF(X59&lt;&gt;0,+(Y59/X59)*100,0)</f>
        <v>174.45652173913044</v>
      </c>
      <c r="AA59" s="65">
        <f>SUM(AA56:AA58)</f>
        <v>2212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66860562</v>
      </c>
      <c r="D8" s="20"/>
      <c r="E8" s="21">
        <v>88167412</v>
      </c>
      <c r="F8" s="22">
        <v>88167412</v>
      </c>
      <c r="G8" s="22">
        <v>6016020</v>
      </c>
      <c r="H8" s="22">
        <v>5654275</v>
      </c>
      <c r="I8" s="22">
        <v>6015788</v>
      </c>
      <c r="J8" s="22">
        <v>17686083</v>
      </c>
      <c r="K8" s="22">
        <v>6084908</v>
      </c>
      <c r="L8" s="22">
        <v>6019457</v>
      </c>
      <c r="M8" s="22">
        <v>6028012</v>
      </c>
      <c r="N8" s="22">
        <v>18132377</v>
      </c>
      <c r="O8" s="22">
        <v>6029094</v>
      </c>
      <c r="P8" s="22">
        <v>6026301</v>
      </c>
      <c r="Q8" s="22">
        <v>5869267</v>
      </c>
      <c r="R8" s="22">
        <v>17924662</v>
      </c>
      <c r="S8" s="22"/>
      <c r="T8" s="22"/>
      <c r="U8" s="22"/>
      <c r="V8" s="22"/>
      <c r="W8" s="22">
        <v>53743122</v>
      </c>
      <c r="X8" s="22">
        <v>68769133</v>
      </c>
      <c r="Y8" s="22">
        <v>-15026011</v>
      </c>
      <c r="Z8" s="23">
        <v>-21.849935202760225</v>
      </c>
      <c r="AA8" s="20">
        <v>88167412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66860562</v>
      </c>
      <c r="D32" s="29">
        <f t="shared" ref="D32:Y32" si="0">SUM(D6:D31)</f>
        <v>0</v>
      </c>
      <c r="E32" s="30">
        <f t="shared" si="0"/>
        <v>88167412</v>
      </c>
      <c r="F32" s="31">
        <f t="shared" si="0"/>
        <v>88167412</v>
      </c>
      <c r="G32" s="31">
        <f t="shared" si="0"/>
        <v>6016020</v>
      </c>
      <c r="H32" s="31">
        <f t="shared" si="0"/>
        <v>5654275</v>
      </c>
      <c r="I32" s="31">
        <f t="shared" si="0"/>
        <v>6015788</v>
      </c>
      <c r="J32" s="31">
        <f t="shared" si="0"/>
        <v>17686083</v>
      </c>
      <c r="K32" s="31">
        <f t="shared" si="0"/>
        <v>6084908</v>
      </c>
      <c r="L32" s="31">
        <f t="shared" si="0"/>
        <v>6019457</v>
      </c>
      <c r="M32" s="31">
        <f t="shared" si="0"/>
        <v>6028012</v>
      </c>
      <c r="N32" s="31">
        <f t="shared" si="0"/>
        <v>18132377</v>
      </c>
      <c r="O32" s="31">
        <f t="shared" si="0"/>
        <v>6029094</v>
      </c>
      <c r="P32" s="31">
        <f t="shared" si="0"/>
        <v>6026301</v>
      </c>
      <c r="Q32" s="31">
        <f t="shared" si="0"/>
        <v>5869267</v>
      </c>
      <c r="R32" s="31">
        <f t="shared" si="0"/>
        <v>17924662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53743122</v>
      </c>
      <c r="X32" s="31">
        <f t="shared" si="0"/>
        <v>68769133</v>
      </c>
      <c r="Y32" s="31">
        <f t="shared" si="0"/>
        <v>-15026011</v>
      </c>
      <c r="Z32" s="32">
        <f>+IF(X32&lt;&gt;0,+(Y32/X32)*100,0)</f>
        <v>-21.849935202760225</v>
      </c>
      <c r="AA32" s="29">
        <f>SUM(AA6:AA31)</f>
        <v>88167412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5546274</v>
      </c>
      <c r="D34" s="20"/>
      <c r="E34" s="21">
        <v>20205355</v>
      </c>
      <c r="F34" s="22">
        <v>20205355</v>
      </c>
      <c r="G34" s="22">
        <v>210776</v>
      </c>
      <c r="H34" s="22">
        <v>183555</v>
      </c>
      <c r="I34" s="22">
        <v>176149</v>
      </c>
      <c r="J34" s="22">
        <v>570480</v>
      </c>
      <c r="K34" s="22">
        <v>211157</v>
      </c>
      <c r="L34" s="22">
        <v>180691</v>
      </c>
      <c r="M34" s="22">
        <v>364225</v>
      </c>
      <c r="N34" s="22">
        <v>756073</v>
      </c>
      <c r="O34" s="22">
        <v>182048</v>
      </c>
      <c r="P34" s="22">
        <v>180281</v>
      </c>
      <c r="Q34" s="22">
        <v>186859</v>
      </c>
      <c r="R34" s="22">
        <v>549188</v>
      </c>
      <c r="S34" s="22"/>
      <c r="T34" s="22"/>
      <c r="U34" s="22"/>
      <c r="V34" s="22"/>
      <c r="W34" s="22">
        <v>1875741</v>
      </c>
      <c r="X34" s="22">
        <v>15154371</v>
      </c>
      <c r="Y34" s="22">
        <v>-13278630</v>
      </c>
      <c r="Z34" s="23">
        <v>-87.622442396322484</v>
      </c>
      <c r="AA34" s="20">
        <v>20205355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-25575</v>
      </c>
      <c r="D37" s="20"/>
      <c r="E37" s="21">
        <v>4783527</v>
      </c>
      <c r="F37" s="22">
        <v>4783527</v>
      </c>
      <c r="G37" s="22"/>
      <c r="H37" s="22"/>
      <c r="I37" s="22">
        <v>264315</v>
      </c>
      <c r="J37" s="22">
        <v>264315</v>
      </c>
      <c r="K37" s="22">
        <v>74783</v>
      </c>
      <c r="L37" s="22">
        <v>601550</v>
      </c>
      <c r="M37" s="22">
        <v>351928</v>
      </c>
      <c r="N37" s="22">
        <v>1028261</v>
      </c>
      <c r="O37" s="22">
        <v>164356</v>
      </c>
      <c r="P37" s="22">
        <v>425890</v>
      </c>
      <c r="Q37" s="22">
        <v>292000</v>
      </c>
      <c r="R37" s="22">
        <v>882246</v>
      </c>
      <c r="S37" s="22"/>
      <c r="T37" s="22"/>
      <c r="U37" s="22"/>
      <c r="V37" s="22"/>
      <c r="W37" s="22">
        <v>2174822</v>
      </c>
      <c r="X37" s="22">
        <v>3587661</v>
      </c>
      <c r="Y37" s="22">
        <v>-1412839</v>
      </c>
      <c r="Z37" s="23">
        <v>-39.380504456803472</v>
      </c>
      <c r="AA37" s="20">
        <v>4783527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223934588</v>
      </c>
      <c r="F38" s="22">
        <v>183934588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151950944</v>
      </c>
      <c r="Y38" s="22">
        <v>-151950944</v>
      </c>
      <c r="Z38" s="23">
        <v>-100</v>
      </c>
      <c r="AA38" s="20">
        <v>183934588</v>
      </c>
    </row>
    <row r="39" spans="1:27" x14ac:dyDescent="0.25">
      <c r="A39" s="19" t="s">
        <v>65</v>
      </c>
      <c r="B39" s="15" t="s">
        <v>32</v>
      </c>
      <c r="C39" s="20">
        <v>10732016</v>
      </c>
      <c r="D39" s="20"/>
      <c r="E39" s="21">
        <v>19245989</v>
      </c>
      <c r="F39" s="22">
        <v>19245989</v>
      </c>
      <c r="G39" s="22"/>
      <c r="H39" s="22"/>
      <c r="I39" s="22">
        <v>4811497</v>
      </c>
      <c r="J39" s="22">
        <v>4811497</v>
      </c>
      <c r="K39" s="22">
        <v>1603832</v>
      </c>
      <c r="L39" s="22"/>
      <c r="M39" s="22">
        <v>3207665</v>
      </c>
      <c r="N39" s="22">
        <v>4811497</v>
      </c>
      <c r="O39" s="22"/>
      <c r="P39" s="22"/>
      <c r="Q39" s="22"/>
      <c r="R39" s="22"/>
      <c r="S39" s="22"/>
      <c r="T39" s="22"/>
      <c r="U39" s="22"/>
      <c r="V39" s="22"/>
      <c r="W39" s="22">
        <v>9622994</v>
      </c>
      <c r="X39" s="22">
        <v>13542580</v>
      </c>
      <c r="Y39" s="22">
        <v>-3919586</v>
      </c>
      <c r="Z39" s="23">
        <v>-28.942683004272453</v>
      </c>
      <c r="AA39" s="20">
        <v>19245989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6559235</v>
      </c>
      <c r="D41" s="20"/>
      <c r="E41" s="21">
        <v>37146718</v>
      </c>
      <c r="F41" s="22">
        <v>35970718</v>
      </c>
      <c r="G41" s="22">
        <v>147483</v>
      </c>
      <c r="H41" s="22">
        <v>572713</v>
      </c>
      <c r="I41" s="22">
        <v>237296</v>
      </c>
      <c r="J41" s="22">
        <v>957492</v>
      </c>
      <c r="K41" s="22">
        <v>391397</v>
      </c>
      <c r="L41" s="22">
        <v>1619338</v>
      </c>
      <c r="M41" s="22">
        <v>3965635</v>
      </c>
      <c r="N41" s="22">
        <v>5976370</v>
      </c>
      <c r="O41" s="22">
        <v>1555099</v>
      </c>
      <c r="P41" s="22">
        <v>1691927</v>
      </c>
      <c r="Q41" s="22">
        <v>3495739</v>
      </c>
      <c r="R41" s="22">
        <v>6742765</v>
      </c>
      <c r="S41" s="22"/>
      <c r="T41" s="22"/>
      <c r="U41" s="22"/>
      <c r="V41" s="22"/>
      <c r="W41" s="22">
        <v>13676627</v>
      </c>
      <c r="X41" s="22">
        <v>27309760</v>
      </c>
      <c r="Y41" s="22">
        <v>-13633133</v>
      </c>
      <c r="Z41" s="23">
        <v>-49.920369128106586</v>
      </c>
      <c r="AA41" s="20">
        <v>35970718</v>
      </c>
    </row>
    <row r="42" spans="1:27" x14ac:dyDescent="0.25">
      <c r="A42" s="19" t="s">
        <v>67</v>
      </c>
      <c r="B42" s="15" t="s">
        <v>32</v>
      </c>
      <c r="C42" s="20">
        <v>27555387</v>
      </c>
      <c r="D42" s="20"/>
      <c r="E42" s="21">
        <v>41850000</v>
      </c>
      <c r="F42" s="22">
        <v>41850000</v>
      </c>
      <c r="G42" s="22"/>
      <c r="H42" s="22"/>
      <c r="I42" s="22">
        <v>12704799</v>
      </c>
      <c r="J42" s="22">
        <v>12704799</v>
      </c>
      <c r="K42" s="22"/>
      <c r="L42" s="22"/>
      <c r="M42" s="22">
        <v>10819085</v>
      </c>
      <c r="N42" s="22">
        <v>10819085</v>
      </c>
      <c r="O42" s="22">
        <v>169885</v>
      </c>
      <c r="P42" s="22">
        <v>1513786</v>
      </c>
      <c r="Q42" s="22">
        <v>2368189</v>
      </c>
      <c r="R42" s="22">
        <v>4051860</v>
      </c>
      <c r="S42" s="22"/>
      <c r="T42" s="22"/>
      <c r="U42" s="22"/>
      <c r="V42" s="22"/>
      <c r="W42" s="22">
        <v>27575744</v>
      </c>
      <c r="X42" s="22">
        <v>31387518</v>
      </c>
      <c r="Y42" s="22">
        <v>-3811774</v>
      </c>
      <c r="Z42" s="23">
        <v>-12.144235170171786</v>
      </c>
      <c r="AA42" s="20">
        <v>41850000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3725867</v>
      </c>
      <c r="D44" s="20"/>
      <c r="E44" s="21">
        <v>6274535</v>
      </c>
      <c r="F44" s="22">
        <v>7447499</v>
      </c>
      <c r="G44" s="22">
        <v>268025</v>
      </c>
      <c r="H44" s="22">
        <v>356195</v>
      </c>
      <c r="I44" s="22">
        <v>346749</v>
      </c>
      <c r="J44" s="22">
        <v>970969</v>
      </c>
      <c r="K44" s="22">
        <v>433696</v>
      </c>
      <c r="L44" s="22">
        <v>344796</v>
      </c>
      <c r="M44" s="22">
        <v>404052</v>
      </c>
      <c r="N44" s="22">
        <v>1182544</v>
      </c>
      <c r="O44" s="22">
        <v>358334</v>
      </c>
      <c r="P44" s="22">
        <v>1487881</v>
      </c>
      <c r="Q44" s="22">
        <v>396781</v>
      </c>
      <c r="R44" s="22">
        <v>2242996</v>
      </c>
      <c r="S44" s="22"/>
      <c r="T44" s="22"/>
      <c r="U44" s="22"/>
      <c r="V44" s="22"/>
      <c r="W44" s="22">
        <v>4396509</v>
      </c>
      <c r="X44" s="22">
        <v>5582222</v>
      </c>
      <c r="Y44" s="22">
        <v>-1185713</v>
      </c>
      <c r="Z44" s="23">
        <v>-21.240878632200584</v>
      </c>
      <c r="AA44" s="20">
        <v>7447499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54093204</v>
      </c>
      <c r="D47" s="29">
        <f t="shared" ref="D47:Y47" si="1">SUM(D34:D46)</f>
        <v>0</v>
      </c>
      <c r="E47" s="30">
        <f t="shared" si="1"/>
        <v>353440712</v>
      </c>
      <c r="F47" s="31">
        <f t="shared" si="1"/>
        <v>313437676</v>
      </c>
      <c r="G47" s="31">
        <f t="shared" si="1"/>
        <v>626284</v>
      </c>
      <c r="H47" s="31">
        <f t="shared" si="1"/>
        <v>1112463</v>
      </c>
      <c r="I47" s="31">
        <f t="shared" si="1"/>
        <v>18540805</v>
      </c>
      <c r="J47" s="31">
        <f t="shared" si="1"/>
        <v>20279552</v>
      </c>
      <c r="K47" s="31">
        <f t="shared" si="1"/>
        <v>2714865</v>
      </c>
      <c r="L47" s="31">
        <f t="shared" si="1"/>
        <v>2746375</v>
      </c>
      <c r="M47" s="31">
        <f t="shared" si="1"/>
        <v>19112590</v>
      </c>
      <c r="N47" s="31">
        <f t="shared" si="1"/>
        <v>24573830</v>
      </c>
      <c r="O47" s="31">
        <f t="shared" si="1"/>
        <v>2429722</v>
      </c>
      <c r="P47" s="31">
        <f t="shared" si="1"/>
        <v>5299765</v>
      </c>
      <c r="Q47" s="31">
        <f t="shared" si="1"/>
        <v>6739568</v>
      </c>
      <c r="R47" s="31">
        <f t="shared" si="1"/>
        <v>14469055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59322437</v>
      </c>
      <c r="X47" s="31">
        <f t="shared" si="1"/>
        <v>248515056</v>
      </c>
      <c r="Y47" s="31">
        <f t="shared" si="1"/>
        <v>-189192619</v>
      </c>
      <c r="Z47" s="32">
        <f>+IF(X47&lt;&gt;0,+(Y47/X47)*100,0)</f>
        <v>-76.129238222089853</v>
      </c>
      <c r="AA47" s="29">
        <f>SUM(AA34:AA46)</f>
        <v>313437676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12767358</v>
      </c>
      <c r="D48" s="39">
        <f t="shared" si="2"/>
        <v>0</v>
      </c>
      <c r="E48" s="40">
        <f t="shared" si="2"/>
        <v>-265273300</v>
      </c>
      <c r="F48" s="41">
        <f t="shared" si="2"/>
        <v>-225270264</v>
      </c>
      <c r="G48" s="41">
        <f t="shared" si="2"/>
        <v>5389736</v>
      </c>
      <c r="H48" s="41">
        <f t="shared" si="2"/>
        <v>4541812</v>
      </c>
      <c r="I48" s="41">
        <f t="shared" si="2"/>
        <v>-12525017</v>
      </c>
      <c r="J48" s="41">
        <f t="shared" si="2"/>
        <v>-2593469</v>
      </c>
      <c r="K48" s="41">
        <f t="shared" si="2"/>
        <v>3370043</v>
      </c>
      <c r="L48" s="41">
        <f t="shared" si="2"/>
        <v>3273082</v>
      </c>
      <c r="M48" s="41">
        <f t="shared" si="2"/>
        <v>-13084578</v>
      </c>
      <c r="N48" s="41">
        <f t="shared" si="2"/>
        <v>-6441453</v>
      </c>
      <c r="O48" s="41">
        <f t="shared" si="2"/>
        <v>3599372</v>
      </c>
      <c r="P48" s="41">
        <f t="shared" si="2"/>
        <v>726536</v>
      </c>
      <c r="Q48" s="41">
        <f t="shared" si="2"/>
        <v>-870301</v>
      </c>
      <c r="R48" s="41">
        <f t="shared" si="2"/>
        <v>3455607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-5579315</v>
      </c>
      <c r="X48" s="41">
        <f t="shared" si="2"/>
        <v>-179745923</v>
      </c>
      <c r="Y48" s="41">
        <f t="shared" si="2"/>
        <v>174166608</v>
      </c>
      <c r="Z48" s="42">
        <f>+IF(X48&lt;&gt;0,+(Y48/X48)*100,0)</f>
        <v>-96.895999137627172</v>
      </c>
      <c r="AA48" s="39">
        <f>+AA32-AA47</f>
        <v>-225270264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>
        <v>405475</v>
      </c>
      <c r="M49" s="22"/>
      <c r="N49" s="22">
        <v>405475</v>
      </c>
      <c r="O49" s="22"/>
      <c r="P49" s="22"/>
      <c r="Q49" s="22"/>
      <c r="R49" s="22"/>
      <c r="S49" s="22"/>
      <c r="T49" s="22"/>
      <c r="U49" s="22"/>
      <c r="V49" s="22"/>
      <c r="W49" s="22">
        <v>405475</v>
      </c>
      <c r="X49" s="22"/>
      <c r="Y49" s="22">
        <v>405475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12767358</v>
      </c>
      <c r="D51" s="48">
        <f t="shared" si="3"/>
        <v>0</v>
      </c>
      <c r="E51" s="49">
        <f t="shared" si="3"/>
        <v>-265273300</v>
      </c>
      <c r="F51" s="50">
        <f t="shared" si="3"/>
        <v>-225270264</v>
      </c>
      <c r="G51" s="50">
        <f t="shared" si="3"/>
        <v>5389736</v>
      </c>
      <c r="H51" s="50">
        <f t="shared" si="3"/>
        <v>4541812</v>
      </c>
      <c r="I51" s="50">
        <f t="shared" si="3"/>
        <v>-12525017</v>
      </c>
      <c r="J51" s="50">
        <f t="shared" si="3"/>
        <v>-2593469</v>
      </c>
      <c r="K51" s="50">
        <f t="shared" si="3"/>
        <v>3370043</v>
      </c>
      <c r="L51" s="50">
        <f t="shared" si="3"/>
        <v>3678557</v>
      </c>
      <c r="M51" s="50">
        <f t="shared" si="3"/>
        <v>-13084578</v>
      </c>
      <c r="N51" s="50">
        <f t="shared" si="3"/>
        <v>-6035978</v>
      </c>
      <c r="O51" s="50">
        <f t="shared" si="3"/>
        <v>3599372</v>
      </c>
      <c r="P51" s="50">
        <f t="shared" si="3"/>
        <v>726536</v>
      </c>
      <c r="Q51" s="50">
        <f t="shared" si="3"/>
        <v>-870301</v>
      </c>
      <c r="R51" s="50">
        <f t="shared" si="3"/>
        <v>3455607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-5173840</v>
      </c>
      <c r="X51" s="50">
        <f t="shared" si="3"/>
        <v>-179745923</v>
      </c>
      <c r="Y51" s="50">
        <f t="shared" si="3"/>
        <v>174572083</v>
      </c>
      <c r="Z51" s="51">
        <f>+IF(X51&lt;&gt;0,+(Y51/X51)*100,0)</f>
        <v>-97.121581444715162</v>
      </c>
      <c r="AA51" s="48">
        <f>SUM(AA48:AA50)</f>
        <v>-225270264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12767358</v>
      </c>
      <c r="D53" s="54">
        <f>+D51-D52</f>
        <v>0</v>
      </c>
      <c r="E53" s="55">
        <f t="shared" si="4"/>
        <v>-265273300</v>
      </c>
      <c r="F53" s="56">
        <f t="shared" si="4"/>
        <v>-225270264</v>
      </c>
      <c r="G53" s="56">
        <f t="shared" si="4"/>
        <v>5389736</v>
      </c>
      <c r="H53" s="56">
        <f t="shared" si="4"/>
        <v>4541812</v>
      </c>
      <c r="I53" s="56">
        <f t="shared" si="4"/>
        <v>-12525017</v>
      </c>
      <c r="J53" s="56">
        <f t="shared" si="4"/>
        <v>-2593469</v>
      </c>
      <c r="K53" s="56">
        <f t="shared" si="4"/>
        <v>3370043</v>
      </c>
      <c r="L53" s="56">
        <f t="shared" si="4"/>
        <v>3678557</v>
      </c>
      <c r="M53" s="56">
        <f t="shared" si="4"/>
        <v>-13084578</v>
      </c>
      <c r="N53" s="56">
        <f t="shared" si="4"/>
        <v>-6035978</v>
      </c>
      <c r="O53" s="56">
        <f t="shared" si="4"/>
        <v>3599372</v>
      </c>
      <c r="P53" s="56">
        <f t="shared" si="4"/>
        <v>726536</v>
      </c>
      <c r="Q53" s="56">
        <f t="shared" si="4"/>
        <v>-870301</v>
      </c>
      <c r="R53" s="56">
        <f t="shared" si="4"/>
        <v>3455607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-5173840</v>
      </c>
      <c r="X53" s="56">
        <f t="shared" si="4"/>
        <v>-179745923</v>
      </c>
      <c r="Y53" s="56">
        <f t="shared" si="4"/>
        <v>174572083</v>
      </c>
      <c r="Z53" s="57">
        <f>+IF(X53&lt;&gt;0,+(Y53/X53)*100,0)</f>
        <v>-97.121581444715162</v>
      </c>
      <c r="AA53" s="54">
        <f>+AA51-AA52</f>
        <v>-225270264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12767358</v>
      </c>
      <c r="D56" s="48">
        <f>SUM(D53:D55)</f>
        <v>0</v>
      </c>
      <c r="E56" s="49">
        <f t="shared" si="5"/>
        <v>-265273300</v>
      </c>
      <c r="F56" s="50">
        <f t="shared" si="5"/>
        <v>-225270264</v>
      </c>
      <c r="G56" s="50">
        <f t="shared" si="5"/>
        <v>5389736</v>
      </c>
      <c r="H56" s="50">
        <f t="shared" si="5"/>
        <v>4541812</v>
      </c>
      <c r="I56" s="50">
        <f t="shared" si="5"/>
        <v>-12525017</v>
      </c>
      <c r="J56" s="50">
        <f t="shared" si="5"/>
        <v>-2593469</v>
      </c>
      <c r="K56" s="50">
        <f t="shared" si="5"/>
        <v>3370043</v>
      </c>
      <c r="L56" s="50">
        <f t="shared" si="5"/>
        <v>3678557</v>
      </c>
      <c r="M56" s="50">
        <f t="shared" si="5"/>
        <v>-13084578</v>
      </c>
      <c r="N56" s="50">
        <f t="shared" si="5"/>
        <v>-6035978</v>
      </c>
      <c r="O56" s="50">
        <f t="shared" si="5"/>
        <v>3599372</v>
      </c>
      <c r="P56" s="50">
        <f t="shared" si="5"/>
        <v>726536</v>
      </c>
      <c r="Q56" s="50">
        <f t="shared" si="5"/>
        <v>-870301</v>
      </c>
      <c r="R56" s="50">
        <f t="shared" si="5"/>
        <v>3455607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-5173840</v>
      </c>
      <c r="X56" s="50">
        <f t="shared" si="5"/>
        <v>-179745923</v>
      </c>
      <c r="Y56" s="50">
        <f t="shared" si="5"/>
        <v>174572083</v>
      </c>
      <c r="Z56" s="51">
        <f>+IF(X56&lt;&gt;0,+(Y56/X56)*100,0)</f>
        <v>-97.121581444715162</v>
      </c>
      <c r="AA56" s="48">
        <f>SUM(AA53:AA55)</f>
        <v>-225270264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12767358</v>
      </c>
      <c r="D59" s="65">
        <f>SUM(D56:D58)</f>
        <v>0</v>
      </c>
      <c r="E59" s="66">
        <f t="shared" si="6"/>
        <v>-265273300</v>
      </c>
      <c r="F59" s="67">
        <f t="shared" si="6"/>
        <v>-225270264</v>
      </c>
      <c r="G59" s="67">
        <f t="shared" si="6"/>
        <v>5389736</v>
      </c>
      <c r="H59" s="67">
        <f t="shared" si="6"/>
        <v>4541812</v>
      </c>
      <c r="I59" s="67">
        <f t="shared" si="6"/>
        <v>-12525017</v>
      </c>
      <c r="J59" s="67">
        <f t="shared" si="6"/>
        <v>-2593469</v>
      </c>
      <c r="K59" s="67">
        <f t="shared" si="6"/>
        <v>3370043</v>
      </c>
      <c r="L59" s="67">
        <f t="shared" si="6"/>
        <v>3678557</v>
      </c>
      <c r="M59" s="67">
        <f t="shared" si="6"/>
        <v>-13084578</v>
      </c>
      <c r="N59" s="67">
        <f t="shared" si="6"/>
        <v>-6035978</v>
      </c>
      <c r="O59" s="67">
        <f t="shared" si="6"/>
        <v>3599372</v>
      </c>
      <c r="P59" s="67">
        <f t="shared" si="6"/>
        <v>726536</v>
      </c>
      <c r="Q59" s="67">
        <f t="shared" si="6"/>
        <v>-870301</v>
      </c>
      <c r="R59" s="67">
        <f t="shared" si="6"/>
        <v>3455607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-5173840</v>
      </c>
      <c r="X59" s="67">
        <f t="shared" si="6"/>
        <v>-179745923</v>
      </c>
      <c r="Y59" s="67">
        <f t="shared" si="6"/>
        <v>174572083</v>
      </c>
      <c r="Z59" s="68">
        <f>+IF(X59&lt;&gt;0,+(Y59/X59)*100,0)</f>
        <v>-97.121581444715162</v>
      </c>
      <c r="AA59" s="65">
        <f>SUM(AA56:AA58)</f>
        <v>-225270264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5945343</v>
      </c>
      <c r="D34" s="20"/>
      <c r="E34" s="21">
        <v>4897428</v>
      </c>
      <c r="F34" s="22">
        <v>2709484</v>
      </c>
      <c r="G34" s="22">
        <v>319366</v>
      </c>
      <c r="H34" s="22">
        <v>179495</v>
      </c>
      <c r="I34" s="22">
        <v>231630</v>
      </c>
      <c r="J34" s="22">
        <v>730491</v>
      </c>
      <c r="K34" s="22">
        <v>193852</v>
      </c>
      <c r="L34" s="22">
        <v>184500</v>
      </c>
      <c r="M34" s="22">
        <v>176315</v>
      </c>
      <c r="N34" s="22">
        <v>554667</v>
      </c>
      <c r="O34" s="22">
        <v>181493</v>
      </c>
      <c r="P34" s="22">
        <v>209823</v>
      </c>
      <c r="Q34" s="22">
        <v>191425</v>
      </c>
      <c r="R34" s="22">
        <v>582741</v>
      </c>
      <c r="S34" s="22"/>
      <c r="T34" s="22"/>
      <c r="U34" s="22"/>
      <c r="V34" s="22"/>
      <c r="W34" s="22">
        <v>1867899</v>
      </c>
      <c r="X34" s="22">
        <v>1701141</v>
      </c>
      <c r="Y34" s="22">
        <v>166758</v>
      </c>
      <c r="Z34" s="23">
        <v>9.8027147661481315</v>
      </c>
      <c r="AA34" s="20">
        <v>2709484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18127</v>
      </c>
      <c r="F37" s="22">
        <v>18127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9066</v>
      </c>
      <c r="Y37" s="22">
        <v>-9066</v>
      </c>
      <c r="Z37" s="23">
        <v>-100</v>
      </c>
      <c r="AA37" s="20">
        <v>18127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1196085</v>
      </c>
      <c r="D39" s="20"/>
      <c r="E39" s="21">
        <v>1385755</v>
      </c>
      <c r="F39" s="22">
        <v>1255889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692878</v>
      </c>
      <c r="Y39" s="22">
        <v>-692878</v>
      </c>
      <c r="Z39" s="23">
        <v>-100</v>
      </c>
      <c r="AA39" s="20">
        <v>1255889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184140</v>
      </c>
      <c r="D41" s="20"/>
      <c r="E41" s="21">
        <v>984060</v>
      </c>
      <c r="F41" s="22">
        <v>354060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177033</v>
      </c>
      <c r="Y41" s="22">
        <v>-177033</v>
      </c>
      <c r="Z41" s="23">
        <v>-100</v>
      </c>
      <c r="AA41" s="20">
        <v>354060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28089</v>
      </c>
      <c r="D44" s="20"/>
      <c r="E44" s="21">
        <v>33883</v>
      </c>
      <c r="F44" s="22">
        <v>39455</v>
      </c>
      <c r="G44" s="22">
        <v>1993</v>
      </c>
      <c r="H44" s="22">
        <v>1419</v>
      </c>
      <c r="I44" s="22">
        <v>1937</v>
      </c>
      <c r="J44" s="22">
        <v>5349</v>
      </c>
      <c r="K44" s="22">
        <v>1561</v>
      </c>
      <c r="L44" s="22">
        <v>2792</v>
      </c>
      <c r="M44" s="22">
        <v>1389</v>
      </c>
      <c r="N44" s="22">
        <v>5742</v>
      </c>
      <c r="O44" s="22">
        <v>1878</v>
      </c>
      <c r="P44" s="22">
        <v>1720</v>
      </c>
      <c r="Q44" s="22">
        <v>1537</v>
      </c>
      <c r="R44" s="22">
        <v>5135</v>
      </c>
      <c r="S44" s="22"/>
      <c r="T44" s="22"/>
      <c r="U44" s="22"/>
      <c r="V44" s="22"/>
      <c r="W44" s="22">
        <v>16226</v>
      </c>
      <c r="X44" s="22">
        <v>24723</v>
      </c>
      <c r="Y44" s="22">
        <v>-8497</v>
      </c>
      <c r="Z44" s="23">
        <v>-34.368806374630914</v>
      </c>
      <c r="AA44" s="20">
        <v>39455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1000000</v>
      </c>
      <c r="F45" s="22">
        <v>1000000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1000000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7353657</v>
      </c>
      <c r="D47" s="29">
        <f t="shared" ref="D47:Y47" si="1">SUM(D34:D46)</f>
        <v>0</v>
      </c>
      <c r="E47" s="30">
        <f t="shared" si="1"/>
        <v>8319253</v>
      </c>
      <c r="F47" s="31">
        <f t="shared" si="1"/>
        <v>5377015</v>
      </c>
      <c r="G47" s="31">
        <f t="shared" si="1"/>
        <v>321359</v>
      </c>
      <c r="H47" s="31">
        <f t="shared" si="1"/>
        <v>180914</v>
      </c>
      <c r="I47" s="31">
        <f t="shared" si="1"/>
        <v>233567</v>
      </c>
      <c r="J47" s="31">
        <f t="shared" si="1"/>
        <v>735840</v>
      </c>
      <c r="K47" s="31">
        <f t="shared" si="1"/>
        <v>195413</v>
      </c>
      <c r="L47" s="31">
        <f t="shared" si="1"/>
        <v>187292</v>
      </c>
      <c r="M47" s="31">
        <f t="shared" si="1"/>
        <v>177704</v>
      </c>
      <c r="N47" s="31">
        <f t="shared" si="1"/>
        <v>560409</v>
      </c>
      <c r="O47" s="31">
        <f t="shared" si="1"/>
        <v>183371</v>
      </c>
      <c r="P47" s="31">
        <f t="shared" si="1"/>
        <v>211543</v>
      </c>
      <c r="Q47" s="31">
        <f t="shared" si="1"/>
        <v>192962</v>
      </c>
      <c r="R47" s="31">
        <f t="shared" si="1"/>
        <v>587876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1884125</v>
      </c>
      <c r="X47" s="31">
        <f t="shared" si="1"/>
        <v>2604841</v>
      </c>
      <c r="Y47" s="31">
        <f t="shared" si="1"/>
        <v>-720716</v>
      </c>
      <c r="Z47" s="32">
        <f>+IF(X47&lt;&gt;0,+(Y47/X47)*100,0)</f>
        <v>-27.668329851994805</v>
      </c>
      <c r="AA47" s="29">
        <f>SUM(AA34:AA46)</f>
        <v>5377015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-7353657</v>
      </c>
      <c r="D48" s="39">
        <f t="shared" si="2"/>
        <v>0</v>
      </c>
      <c r="E48" s="40">
        <f t="shared" si="2"/>
        <v>-8319253</v>
      </c>
      <c r="F48" s="41">
        <f t="shared" si="2"/>
        <v>-5377015</v>
      </c>
      <c r="G48" s="41">
        <f t="shared" si="2"/>
        <v>-321359</v>
      </c>
      <c r="H48" s="41">
        <f t="shared" si="2"/>
        <v>-180914</v>
      </c>
      <c r="I48" s="41">
        <f t="shared" si="2"/>
        <v>-233567</v>
      </c>
      <c r="J48" s="41">
        <f t="shared" si="2"/>
        <v>-735840</v>
      </c>
      <c r="K48" s="41">
        <f t="shared" si="2"/>
        <v>-195413</v>
      </c>
      <c r="L48" s="41">
        <f t="shared" si="2"/>
        <v>-187292</v>
      </c>
      <c r="M48" s="41">
        <f t="shared" si="2"/>
        <v>-177704</v>
      </c>
      <c r="N48" s="41">
        <f t="shared" si="2"/>
        <v>-560409</v>
      </c>
      <c r="O48" s="41">
        <f t="shared" si="2"/>
        <v>-183371</v>
      </c>
      <c r="P48" s="41">
        <f t="shared" si="2"/>
        <v>-211543</v>
      </c>
      <c r="Q48" s="41">
        <f t="shared" si="2"/>
        <v>-192962</v>
      </c>
      <c r="R48" s="41">
        <f t="shared" si="2"/>
        <v>-587876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-1884125</v>
      </c>
      <c r="X48" s="41">
        <f t="shared" si="2"/>
        <v>-2604841</v>
      </c>
      <c r="Y48" s="41">
        <f t="shared" si="2"/>
        <v>720716</v>
      </c>
      <c r="Z48" s="42">
        <f>+IF(X48&lt;&gt;0,+(Y48/X48)*100,0)</f>
        <v>-27.668329851994805</v>
      </c>
      <c r="AA48" s="39">
        <f>+AA32-AA47</f>
        <v>-5377015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-7353657</v>
      </c>
      <c r="D51" s="48">
        <f t="shared" si="3"/>
        <v>0</v>
      </c>
      <c r="E51" s="49">
        <f t="shared" si="3"/>
        <v>-8319253</v>
      </c>
      <c r="F51" s="50">
        <f t="shared" si="3"/>
        <v>-5377015</v>
      </c>
      <c r="G51" s="50">
        <f t="shared" si="3"/>
        <v>-321359</v>
      </c>
      <c r="H51" s="50">
        <f t="shared" si="3"/>
        <v>-180914</v>
      </c>
      <c r="I51" s="50">
        <f t="shared" si="3"/>
        <v>-233567</v>
      </c>
      <c r="J51" s="50">
        <f t="shared" si="3"/>
        <v>-735840</v>
      </c>
      <c r="K51" s="50">
        <f t="shared" si="3"/>
        <v>-195413</v>
      </c>
      <c r="L51" s="50">
        <f t="shared" si="3"/>
        <v>-187292</v>
      </c>
      <c r="M51" s="50">
        <f t="shared" si="3"/>
        <v>-177704</v>
      </c>
      <c r="N51" s="50">
        <f t="shared" si="3"/>
        <v>-560409</v>
      </c>
      <c r="O51" s="50">
        <f t="shared" si="3"/>
        <v>-183371</v>
      </c>
      <c r="P51" s="50">
        <f t="shared" si="3"/>
        <v>-211543</v>
      </c>
      <c r="Q51" s="50">
        <f t="shared" si="3"/>
        <v>-192962</v>
      </c>
      <c r="R51" s="50">
        <f t="shared" si="3"/>
        <v>-587876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-1884125</v>
      </c>
      <c r="X51" s="50">
        <f t="shared" si="3"/>
        <v>-2604841</v>
      </c>
      <c r="Y51" s="50">
        <f t="shared" si="3"/>
        <v>720716</v>
      </c>
      <c r="Z51" s="51">
        <f>+IF(X51&lt;&gt;0,+(Y51/X51)*100,0)</f>
        <v>-27.668329851994805</v>
      </c>
      <c r="AA51" s="48">
        <f>SUM(AA48:AA50)</f>
        <v>-5377015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-7353657</v>
      </c>
      <c r="D53" s="54">
        <f>+D51-D52</f>
        <v>0</v>
      </c>
      <c r="E53" s="55">
        <f t="shared" si="4"/>
        <v>-8319253</v>
      </c>
      <c r="F53" s="56">
        <f t="shared" si="4"/>
        <v>-5377015</v>
      </c>
      <c r="G53" s="56">
        <f t="shared" si="4"/>
        <v>-321359</v>
      </c>
      <c r="H53" s="56">
        <f t="shared" si="4"/>
        <v>-180914</v>
      </c>
      <c r="I53" s="56">
        <f t="shared" si="4"/>
        <v>-233567</v>
      </c>
      <c r="J53" s="56">
        <f t="shared" si="4"/>
        <v>-735840</v>
      </c>
      <c r="K53" s="56">
        <f t="shared" si="4"/>
        <v>-195413</v>
      </c>
      <c r="L53" s="56">
        <f t="shared" si="4"/>
        <v>-187292</v>
      </c>
      <c r="M53" s="56">
        <f t="shared" si="4"/>
        <v>-177704</v>
      </c>
      <c r="N53" s="56">
        <f t="shared" si="4"/>
        <v>-560409</v>
      </c>
      <c r="O53" s="56">
        <f t="shared" si="4"/>
        <v>-183371</v>
      </c>
      <c r="P53" s="56">
        <f t="shared" si="4"/>
        <v>-211543</v>
      </c>
      <c r="Q53" s="56">
        <f t="shared" si="4"/>
        <v>-192962</v>
      </c>
      <c r="R53" s="56">
        <f t="shared" si="4"/>
        <v>-587876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-1884125</v>
      </c>
      <c r="X53" s="56">
        <f t="shared" si="4"/>
        <v>-2604841</v>
      </c>
      <c r="Y53" s="56">
        <f t="shared" si="4"/>
        <v>720716</v>
      </c>
      <c r="Z53" s="57">
        <f>+IF(X53&lt;&gt;0,+(Y53/X53)*100,0)</f>
        <v>-27.668329851994805</v>
      </c>
      <c r="AA53" s="54">
        <f>+AA51-AA52</f>
        <v>-5377015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-7353657</v>
      </c>
      <c r="D56" s="48">
        <f>SUM(D53:D55)</f>
        <v>0</v>
      </c>
      <c r="E56" s="49">
        <f t="shared" si="5"/>
        <v>-8319253</v>
      </c>
      <c r="F56" s="50">
        <f t="shared" si="5"/>
        <v>-5377015</v>
      </c>
      <c r="G56" s="50">
        <f t="shared" si="5"/>
        <v>-321359</v>
      </c>
      <c r="H56" s="50">
        <f t="shared" si="5"/>
        <v>-180914</v>
      </c>
      <c r="I56" s="50">
        <f t="shared" si="5"/>
        <v>-233567</v>
      </c>
      <c r="J56" s="50">
        <f t="shared" si="5"/>
        <v>-735840</v>
      </c>
      <c r="K56" s="50">
        <f t="shared" si="5"/>
        <v>-195413</v>
      </c>
      <c r="L56" s="50">
        <f t="shared" si="5"/>
        <v>-187292</v>
      </c>
      <c r="M56" s="50">
        <f t="shared" si="5"/>
        <v>-177704</v>
      </c>
      <c r="N56" s="50">
        <f t="shared" si="5"/>
        <v>-560409</v>
      </c>
      <c r="O56" s="50">
        <f t="shared" si="5"/>
        <v>-183371</v>
      </c>
      <c r="P56" s="50">
        <f t="shared" si="5"/>
        <v>-211543</v>
      </c>
      <c r="Q56" s="50">
        <f t="shared" si="5"/>
        <v>-192962</v>
      </c>
      <c r="R56" s="50">
        <f t="shared" si="5"/>
        <v>-587876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-1884125</v>
      </c>
      <c r="X56" s="50">
        <f t="shared" si="5"/>
        <v>-2604841</v>
      </c>
      <c r="Y56" s="50">
        <f t="shared" si="5"/>
        <v>720716</v>
      </c>
      <c r="Z56" s="51">
        <f>+IF(X56&lt;&gt;0,+(Y56/X56)*100,0)</f>
        <v>-27.668329851994805</v>
      </c>
      <c r="AA56" s="48">
        <f>SUM(AA53:AA55)</f>
        <v>-5377015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-7353657</v>
      </c>
      <c r="D59" s="65">
        <f>SUM(D56:D58)</f>
        <v>0</v>
      </c>
      <c r="E59" s="66">
        <f t="shared" si="6"/>
        <v>-8319253</v>
      </c>
      <c r="F59" s="67">
        <f t="shared" si="6"/>
        <v>-5377015</v>
      </c>
      <c r="G59" s="67">
        <f t="shared" si="6"/>
        <v>-321359</v>
      </c>
      <c r="H59" s="67">
        <f t="shared" si="6"/>
        <v>-180914</v>
      </c>
      <c r="I59" s="67">
        <f t="shared" si="6"/>
        <v>-233567</v>
      </c>
      <c r="J59" s="67">
        <f t="shared" si="6"/>
        <v>-735840</v>
      </c>
      <c r="K59" s="67">
        <f t="shared" si="6"/>
        <v>-195413</v>
      </c>
      <c r="L59" s="67">
        <f t="shared" si="6"/>
        <v>-187292</v>
      </c>
      <c r="M59" s="67">
        <f t="shared" si="6"/>
        <v>-177704</v>
      </c>
      <c r="N59" s="67">
        <f t="shared" si="6"/>
        <v>-560409</v>
      </c>
      <c r="O59" s="67">
        <f t="shared" si="6"/>
        <v>-183371</v>
      </c>
      <c r="P59" s="67">
        <f t="shared" si="6"/>
        <v>-211543</v>
      </c>
      <c r="Q59" s="67">
        <f t="shared" si="6"/>
        <v>-192962</v>
      </c>
      <c r="R59" s="67">
        <f t="shared" si="6"/>
        <v>-587876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-1884125</v>
      </c>
      <c r="X59" s="67">
        <f t="shared" si="6"/>
        <v>-2604841</v>
      </c>
      <c r="Y59" s="67">
        <f t="shared" si="6"/>
        <v>720716</v>
      </c>
      <c r="Z59" s="68">
        <f>+IF(X59&lt;&gt;0,+(Y59/X59)*100,0)</f>
        <v>-27.668329851994805</v>
      </c>
      <c r="AA59" s="65">
        <f>SUM(AA56:AA58)</f>
        <v>-5377015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34619002</v>
      </c>
      <c r="D8" s="20"/>
      <c r="E8" s="21">
        <v>46923476</v>
      </c>
      <c r="F8" s="22">
        <v>31807179</v>
      </c>
      <c r="G8" s="22">
        <v>35794</v>
      </c>
      <c r="H8" s="22">
        <v>2934565</v>
      </c>
      <c r="I8" s="22">
        <v>32821</v>
      </c>
      <c r="J8" s="22">
        <v>3003180</v>
      </c>
      <c r="K8" s="22">
        <v>18459</v>
      </c>
      <c r="L8" s="22">
        <v>3308975</v>
      </c>
      <c r="M8" s="22">
        <v>6491096</v>
      </c>
      <c r="N8" s="22">
        <v>9818530</v>
      </c>
      <c r="O8" s="22">
        <v>3285230</v>
      </c>
      <c r="P8" s="22">
        <v>3117947</v>
      </c>
      <c r="Q8" s="22">
        <v>3215590</v>
      </c>
      <c r="R8" s="22">
        <v>9618767</v>
      </c>
      <c r="S8" s="22"/>
      <c r="T8" s="22"/>
      <c r="U8" s="22"/>
      <c r="V8" s="22"/>
      <c r="W8" s="22">
        <v>22440477</v>
      </c>
      <c r="X8" s="22">
        <v>23855391</v>
      </c>
      <c r="Y8" s="22">
        <v>-1414914</v>
      </c>
      <c r="Z8" s="23">
        <v>-5.9312127812115927</v>
      </c>
      <c r="AA8" s="20">
        <v>31807179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>
        <v>18456</v>
      </c>
      <c r="G10" s="22">
        <v>1296</v>
      </c>
      <c r="H10" s="22">
        <v>9469</v>
      </c>
      <c r="I10" s="22"/>
      <c r="J10" s="22">
        <v>10765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10765</v>
      </c>
      <c r="X10" s="22">
        <v>13842</v>
      </c>
      <c r="Y10" s="22">
        <v>-3077</v>
      </c>
      <c r="Z10" s="23">
        <v>-22.229446611761304</v>
      </c>
      <c r="AA10" s="20">
        <v>18456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16239829</v>
      </c>
      <c r="D13" s="20"/>
      <c r="E13" s="21">
        <v>20754525</v>
      </c>
      <c r="F13" s="22">
        <v>11795388</v>
      </c>
      <c r="G13" s="22"/>
      <c r="H13" s="22">
        <v>1894729</v>
      </c>
      <c r="I13" s="22"/>
      <c r="J13" s="22">
        <v>1894729</v>
      </c>
      <c r="K13" s="22"/>
      <c r="L13" s="22">
        <v>1009862</v>
      </c>
      <c r="M13" s="22">
        <v>1758058</v>
      </c>
      <c r="N13" s="22">
        <v>2767920</v>
      </c>
      <c r="O13" s="22">
        <v>1233184</v>
      </c>
      <c r="P13" s="22">
        <v>1271854</v>
      </c>
      <c r="Q13" s="22">
        <v>1307015</v>
      </c>
      <c r="R13" s="22">
        <v>3812053</v>
      </c>
      <c r="S13" s="22"/>
      <c r="T13" s="22"/>
      <c r="U13" s="22"/>
      <c r="V13" s="22"/>
      <c r="W13" s="22">
        <v>8474702</v>
      </c>
      <c r="X13" s="22">
        <v>8846541</v>
      </c>
      <c r="Y13" s="22">
        <v>-371839</v>
      </c>
      <c r="Z13" s="23">
        <v>-4.2032134367545462</v>
      </c>
      <c r="AA13" s="20">
        <v>11795388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9380799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60239630</v>
      </c>
      <c r="D32" s="29">
        <f t="shared" ref="D32:Y32" si="0">SUM(D6:D31)</f>
        <v>0</v>
      </c>
      <c r="E32" s="30">
        <f t="shared" si="0"/>
        <v>67678001</v>
      </c>
      <c r="F32" s="31">
        <f t="shared" si="0"/>
        <v>43621023</v>
      </c>
      <c r="G32" s="31">
        <f t="shared" si="0"/>
        <v>37090</v>
      </c>
      <c r="H32" s="31">
        <f t="shared" si="0"/>
        <v>4838763</v>
      </c>
      <c r="I32" s="31">
        <f t="shared" si="0"/>
        <v>32821</v>
      </c>
      <c r="J32" s="31">
        <f t="shared" si="0"/>
        <v>4908674</v>
      </c>
      <c r="K32" s="31">
        <f t="shared" si="0"/>
        <v>18459</v>
      </c>
      <c r="L32" s="31">
        <f t="shared" si="0"/>
        <v>4318837</v>
      </c>
      <c r="M32" s="31">
        <f t="shared" si="0"/>
        <v>8249154</v>
      </c>
      <c r="N32" s="31">
        <f t="shared" si="0"/>
        <v>12586450</v>
      </c>
      <c r="O32" s="31">
        <f t="shared" si="0"/>
        <v>4518414</v>
      </c>
      <c r="P32" s="31">
        <f t="shared" si="0"/>
        <v>4389801</v>
      </c>
      <c r="Q32" s="31">
        <f t="shared" si="0"/>
        <v>4522605</v>
      </c>
      <c r="R32" s="31">
        <f t="shared" si="0"/>
        <v>13430820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30925944</v>
      </c>
      <c r="X32" s="31">
        <f t="shared" si="0"/>
        <v>32715774</v>
      </c>
      <c r="Y32" s="31">
        <f t="shared" si="0"/>
        <v>-1789830</v>
      </c>
      <c r="Z32" s="32">
        <f>+IF(X32&lt;&gt;0,+(Y32/X32)*100,0)</f>
        <v>-5.4708471821574509</v>
      </c>
      <c r="AA32" s="29">
        <f>SUM(AA6:AA31)</f>
        <v>43621023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12212172</v>
      </c>
      <c r="D34" s="20"/>
      <c r="E34" s="21">
        <v>38130177</v>
      </c>
      <c r="F34" s="22">
        <v>38130177</v>
      </c>
      <c r="G34" s="22">
        <v>691941</v>
      </c>
      <c r="H34" s="22">
        <v>712955</v>
      </c>
      <c r="I34" s="22">
        <v>712955</v>
      </c>
      <c r="J34" s="22">
        <v>2117851</v>
      </c>
      <c r="K34" s="22">
        <v>710634</v>
      </c>
      <c r="L34" s="22">
        <v>741004</v>
      </c>
      <c r="M34" s="22">
        <v>719640</v>
      </c>
      <c r="N34" s="22">
        <v>2171278</v>
      </c>
      <c r="O34" s="22">
        <v>699421</v>
      </c>
      <c r="P34" s="22">
        <v>770847</v>
      </c>
      <c r="Q34" s="22">
        <v>760503</v>
      </c>
      <c r="R34" s="22">
        <v>2230771</v>
      </c>
      <c r="S34" s="22"/>
      <c r="T34" s="22"/>
      <c r="U34" s="22"/>
      <c r="V34" s="22"/>
      <c r="W34" s="22">
        <v>6519900</v>
      </c>
      <c r="X34" s="22">
        <v>28597626</v>
      </c>
      <c r="Y34" s="22">
        <v>-22077726</v>
      </c>
      <c r="Z34" s="23">
        <v>-77.201254397830084</v>
      </c>
      <c r="AA34" s="20">
        <v>38130177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562712</v>
      </c>
      <c r="D37" s="20"/>
      <c r="E37" s="21">
        <v>2813050</v>
      </c>
      <c r="F37" s="22">
        <v>1494500</v>
      </c>
      <c r="G37" s="22">
        <v>8167</v>
      </c>
      <c r="H37" s="22">
        <v>20507</v>
      </c>
      <c r="I37" s="22">
        <v>52396</v>
      </c>
      <c r="J37" s="22">
        <v>81070</v>
      </c>
      <c r="K37" s="22">
        <v>358528</v>
      </c>
      <c r="L37" s="22">
        <v>165050</v>
      </c>
      <c r="M37" s="22">
        <v>48885</v>
      </c>
      <c r="N37" s="22">
        <v>572463</v>
      </c>
      <c r="O37" s="22">
        <v>150090</v>
      </c>
      <c r="P37" s="22">
        <v>28795</v>
      </c>
      <c r="Q37" s="22">
        <v>85653</v>
      </c>
      <c r="R37" s="22">
        <v>264538</v>
      </c>
      <c r="S37" s="22"/>
      <c r="T37" s="22"/>
      <c r="U37" s="22"/>
      <c r="V37" s="22"/>
      <c r="W37" s="22">
        <v>918071</v>
      </c>
      <c r="X37" s="22">
        <v>1120878</v>
      </c>
      <c r="Y37" s="22">
        <v>-202807</v>
      </c>
      <c r="Z37" s="23">
        <v>-18.093583779858292</v>
      </c>
      <c r="AA37" s="20">
        <v>1494500</v>
      </c>
    </row>
    <row r="38" spans="1:27" x14ac:dyDescent="0.25">
      <c r="A38" s="19" t="s">
        <v>64</v>
      </c>
      <c r="B38" s="15" t="s">
        <v>32</v>
      </c>
      <c r="C38" s="20">
        <v>9217869</v>
      </c>
      <c r="D38" s="20"/>
      <c r="E38" s="21">
        <v>18408365</v>
      </c>
      <c r="F38" s="22">
        <v>18408365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13806279</v>
      </c>
      <c r="Y38" s="22">
        <v>-13806279</v>
      </c>
      <c r="Z38" s="23">
        <v>-100</v>
      </c>
      <c r="AA38" s="20">
        <v>18408365</v>
      </c>
    </row>
    <row r="39" spans="1:27" x14ac:dyDescent="0.25">
      <c r="A39" s="19" t="s">
        <v>65</v>
      </c>
      <c r="B39" s="15" t="s">
        <v>32</v>
      </c>
      <c r="C39" s="20">
        <v>15453006</v>
      </c>
      <c r="D39" s="20"/>
      <c r="E39" s="21">
        <v>30152000</v>
      </c>
      <c r="F39" s="22">
        <v>18000000</v>
      </c>
      <c r="G39" s="22"/>
      <c r="H39" s="22"/>
      <c r="I39" s="22">
        <v>3389705</v>
      </c>
      <c r="J39" s="22">
        <v>3389705</v>
      </c>
      <c r="K39" s="22">
        <v>1129902</v>
      </c>
      <c r="L39" s="22">
        <v>1129902</v>
      </c>
      <c r="M39" s="22">
        <v>1129902</v>
      </c>
      <c r="N39" s="22">
        <v>3389706</v>
      </c>
      <c r="O39" s="22"/>
      <c r="P39" s="22"/>
      <c r="Q39" s="22"/>
      <c r="R39" s="22"/>
      <c r="S39" s="22"/>
      <c r="T39" s="22"/>
      <c r="U39" s="22"/>
      <c r="V39" s="22"/>
      <c r="W39" s="22">
        <v>6779411</v>
      </c>
      <c r="X39" s="22">
        <v>13500000</v>
      </c>
      <c r="Y39" s="22">
        <v>-6720589</v>
      </c>
      <c r="Z39" s="23">
        <v>-49.782140740740743</v>
      </c>
      <c r="AA39" s="20">
        <v>18000000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15413918</v>
      </c>
      <c r="D41" s="20"/>
      <c r="E41" s="21">
        <v>14113900</v>
      </c>
      <c r="F41" s="22">
        <v>14500000</v>
      </c>
      <c r="G41" s="22"/>
      <c r="H41" s="22">
        <v>1448240</v>
      </c>
      <c r="I41" s="22">
        <v>1966794</v>
      </c>
      <c r="J41" s="22">
        <v>3415034</v>
      </c>
      <c r="K41" s="22">
        <v>1374006</v>
      </c>
      <c r="L41" s="22">
        <v>1353670</v>
      </c>
      <c r="M41" s="22">
        <v>1424796</v>
      </c>
      <c r="N41" s="22">
        <v>4152472</v>
      </c>
      <c r="O41" s="22">
        <v>1691819</v>
      </c>
      <c r="P41" s="22">
        <v>1453157</v>
      </c>
      <c r="Q41" s="22">
        <v>1487143</v>
      </c>
      <c r="R41" s="22">
        <v>4632119</v>
      </c>
      <c r="S41" s="22"/>
      <c r="T41" s="22"/>
      <c r="U41" s="22"/>
      <c r="V41" s="22"/>
      <c r="W41" s="22">
        <v>12199625</v>
      </c>
      <c r="X41" s="22">
        <v>10874997</v>
      </c>
      <c r="Y41" s="22">
        <v>1324628</v>
      </c>
      <c r="Z41" s="23">
        <v>12.180490716457209</v>
      </c>
      <c r="AA41" s="20">
        <v>14500000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</v>
      </c>
      <c r="F43" s="22">
        <v>1032720</v>
      </c>
      <c r="G43" s="22">
        <v>44540</v>
      </c>
      <c r="H43" s="22">
        <v>153496</v>
      </c>
      <c r="I43" s="22">
        <v>81515</v>
      </c>
      <c r="J43" s="22">
        <v>279551</v>
      </c>
      <c r="K43" s="22">
        <v>88211</v>
      </c>
      <c r="L43" s="22">
        <v>149377</v>
      </c>
      <c r="M43" s="22">
        <v>11439</v>
      </c>
      <c r="N43" s="22">
        <v>249027</v>
      </c>
      <c r="O43" s="22">
        <v>17420</v>
      </c>
      <c r="P43" s="22">
        <v>31146</v>
      </c>
      <c r="Q43" s="22">
        <v>196562</v>
      </c>
      <c r="R43" s="22">
        <v>245128</v>
      </c>
      <c r="S43" s="22"/>
      <c r="T43" s="22"/>
      <c r="U43" s="22"/>
      <c r="V43" s="22"/>
      <c r="W43" s="22">
        <v>773706</v>
      </c>
      <c r="X43" s="22">
        <v>774540</v>
      </c>
      <c r="Y43" s="22">
        <v>-834</v>
      </c>
      <c r="Z43" s="23">
        <v>-0.10767681462545511</v>
      </c>
      <c r="AA43" s="20">
        <v>1032720</v>
      </c>
    </row>
    <row r="44" spans="1:27" x14ac:dyDescent="0.25">
      <c r="A44" s="19" t="s">
        <v>69</v>
      </c>
      <c r="B44" s="15" t="s">
        <v>32</v>
      </c>
      <c r="C44" s="20">
        <v>4453170</v>
      </c>
      <c r="D44" s="20"/>
      <c r="E44" s="21">
        <v>19040831</v>
      </c>
      <c r="F44" s="22">
        <v>19939536</v>
      </c>
      <c r="G44" s="22">
        <v>1548714</v>
      </c>
      <c r="H44" s="22">
        <v>1880882</v>
      </c>
      <c r="I44" s="22">
        <v>1620526</v>
      </c>
      <c r="J44" s="22">
        <v>5050122</v>
      </c>
      <c r="K44" s="22">
        <v>2975478</v>
      </c>
      <c r="L44" s="22">
        <v>1405040</v>
      </c>
      <c r="M44" s="22">
        <v>109716</v>
      </c>
      <c r="N44" s="22">
        <v>4490234</v>
      </c>
      <c r="O44" s="22">
        <v>559897</v>
      </c>
      <c r="P44" s="22">
        <v>196217</v>
      </c>
      <c r="Q44" s="22">
        <v>2057507</v>
      </c>
      <c r="R44" s="22">
        <v>2813621</v>
      </c>
      <c r="S44" s="22"/>
      <c r="T44" s="22"/>
      <c r="U44" s="22"/>
      <c r="V44" s="22"/>
      <c r="W44" s="22">
        <v>12353977</v>
      </c>
      <c r="X44" s="22">
        <v>14954652</v>
      </c>
      <c r="Y44" s="22">
        <v>-2600675</v>
      </c>
      <c r="Z44" s="23">
        <v>-17.390408014843807</v>
      </c>
      <c r="AA44" s="20">
        <v>19939536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57312847</v>
      </c>
      <c r="D47" s="29">
        <f t="shared" ref="D47:Y47" si="1">SUM(D34:D46)</f>
        <v>0</v>
      </c>
      <c r="E47" s="30">
        <f t="shared" si="1"/>
        <v>122658325</v>
      </c>
      <c r="F47" s="31">
        <f t="shared" si="1"/>
        <v>111505298</v>
      </c>
      <c r="G47" s="31">
        <f t="shared" si="1"/>
        <v>2293362</v>
      </c>
      <c r="H47" s="31">
        <f t="shared" si="1"/>
        <v>4216080</v>
      </c>
      <c r="I47" s="31">
        <f t="shared" si="1"/>
        <v>7823891</v>
      </c>
      <c r="J47" s="31">
        <f t="shared" si="1"/>
        <v>14333333</v>
      </c>
      <c r="K47" s="31">
        <f t="shared" si="1"/>
        <v>6636759</v>
      </c>
      <c r="L47" s="31">
        <f t="shared" si="1"/>
        <v>4944043</v>
      </c>
      <c r="M47" s="31">
        <f t="shared" si="1"/>
        <v>3444378</v>
      </c>
      <c r="N47" s="31">
        <f t="shared" si="1"/>
        <v>15025180</v>
      </c>
      <c r="O47" s="31">
        <f t="shared" si="1"/>
        <v>3118647</v>
      </c>
      <c r="P47" s="31">
        <f t="shared" si="1"/>
        <v>2480162</v>
      </c>
      <c r="Q47" s="31">
        <f t="shared" si="1"/>
        <v>4587368</v>
      </c>
      <c r="R47" s="31">
        <f t="shared" si="1"/>
        <v>10186177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39544690</v>
      </c>
      <c r="X47" s="31">
        <f t="shared" si="1"/>
        <v>83628972</v>
      </c>
      <c r="Y47" s="31">
        <f t="shared" si="1"/>
        <v>-44084282</v>
      </c>
      <c r="Z47" s="32">
        <f>+IF(X47&lt;&gt;0,+(Y47/X47)*100,0)</f>
        <v>-52.714126391509396</v>
      </c>
      <c r="AA47" s="29">
        <f>SUM(AA34:AA46)</f>
        <v>111505298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2926783</v>
      </c>
      <c r="D48" s="39">
        <f t="shared" si="2"/>
        <v>0</v>
      </c>
      <c r="E48" s="40">
        <f t="shared" si="2"/>
        <v>-54980324</v>
      </c>
      <c r="F48" s="41">
        <f t="shared" si="2"/>
        <v>-67884275</v>
      </c>
      <c r="G48" s="41">
        <f t="shared" si="2"/>
        <v>-2256272</v>
      </c>
      <c r="H48" s="41">
        <f t="shared" si="2"/>
        <v>622683</v>
      </c>
      <c r="I48" s="41">
        <f t="shared" si="2"/>
        <v>-7791070</v>
      </c>
      <c r="J48" s="41">
        <f t="shared" si="2"/>
        <v>-9424659</v>
      </c>
      <c r="K48" s="41">
        <f t="shared" si="2"/>
        <v>-6618300</v>
      </c>
      <c r="L48" s="41">
        <f t="shared" si="2"/>
        <v>-625206</v>
      </c>
      <c r="M48" s="41">
        <f t="shared" si="2"/>
        <v>4804776</v>
      </c>
      <c r="N48" s="41">
        <f t="shared" si="2"/>
        <v>-2438730</v>
      </c>
      <c r="O48" s="41">
        <f t="shared" si="2"/>
        <v>1399767</v>
      </c>
      <c r="P48" s="41">
        <f t="shared" si="2"/>
        <v>1909639</v>
      </c>
      <c r="Q48" s="41">
        <f t="shared" si="2"/>
        <v>-64763</v>
      </c>
      <c r="R48" s="41">
        <f t="shared" si="2"/>
        <v>3244643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-8618746</v>
      </c>
      <c r="X48" s="41">
        <f t="shared" si="2"/>
        <v>-50913198</v>
      </c>
      <c r="Y48" s="41">
        <f t="shared" si="2"/>
        <v>42294452</v>
      </c>
      <c r="Z48" s="42">
        <f>+IF(X48&lt;&gt;0,+(Y48/X48)*100,0)</f>
        <v>-83.071686048870859</v>
      </c>
      <c r="AA48" s="39">
        <f>+AA32-AA47</f>
        <v>-67884275</v>
      </c>
    </row>
    <row r="49" spans="1:27" x14ac:dyDescent="0.25">
      <c r="A49" s="43" t="s">
        <v>74</v>
      </c>
      <c r="B49" s="15" t="s">
        <v>32</v>
      </c>
      <c r="C49" s="20">
        <v>3610424</v>
      </c>
      <c r="D49" s="20"/>
      <c r="E49" s="21">
        <v>67000000</v>
      </c>
      <c r="F49" s="22">
        <v>62000000</v>
      </c>
      <c r="G49" s="22"/>
      <c r="H49" s="22"/>
      <c r="I49" s="22"/>
      <c r="J49" s="22"/>
      <c r="K49" s="22">
        <v>2935025</v>
      </c>
      <c r="L49" s="22">
        <v>2002925</v>
      </c>
      <c r="M49" s="22">
        <v>1302675</v>
      </c>
      <c r="N49" s="22">
        <v>6240625</v>
      </c>
      <c r="O49" s="22">
        <v>5507053</v>
      </c>
      <c r="P49" s="22">
        <v>10764969</v>
      </c>
      <c r="Q49" s="22">
        <v>4790807</v>
      </c>
      <c r="R49" s="22">
        <v>21062829</v>
      </c>
      <c r="S49" s="22"/>
      <c r="T49" s="22"/>
      <c r="U49" s="22"/>
      <c r="V49" s="22"/>
      <c r="W49" s="22">
        <v>27303454</v>
      </c>
      <c r="X49" s="22">
        <v>46500003</v>
      </c>
      <c r="Y49" s="22">
        <v>-19196549</v>
      </c>
      <c r="Z49" s="23">
        <v>-41.282898411856017</v>
      </c>
      <c r="AA49" s="20">
        <v>62000000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6537207</v>
      </c>
      <c r="D51" s="48">
        <f t="shared" si="3"/>
        <v>0</v>
      </c>
      <c r="E51" s="49">
        <f t="shared" si="3"/>
        <v>12019676</v>
      </c>
      <c r="F51" s="50">
        <f t="shared" si="3"/>
        <v>-5884275</v>
      </c>
      <c r="G51" s="50">
        <f t="shared" si="3"/>
        <v>-2256272</v>
      </c>
      <c r="H51" s="50">
        <f t="shared" si="3"/>
        <v>622683</v>
      </c>
      <c r="I51" s="50">
        <f t="shared" si="3"/>
        <v>-7791070</v>
      </c>
      <c r="J51" s="50">
        <f t="shared" si="3"/>
        <v>-9424659</v>
      </c>
      <c r="K51" s="50">
        <f t="shared" si="3"/>
        <v>-3683275</v>
      </c>
      <c r="L51" s="50">
        <f t="shared" si="3"/>
        <v>1377719</v>
      </c>
      <c r="M51" s="50">
        <f t="shared" si="3"/>
        <v>6107451</v>
      </c>
      <c r="N51" s="50">
        <f t="shared" si="3"/>
        <v>3801895</v>
      </c>
      <c r="O51" s="50">
        <f t="shared" si="3"/>
        <v>6906820</v>
      </c>
      <c r="P51" s="50">
        <f t="shared" si="3"/>
        <v>12674608</v>
      </c>
      <c r="Q51" s="50">
        <f t="shared" si="3"/>
        <v>4726044</v>
      </c>
      <c r="R51" s="50">
        <f t="shared" si="3"/>
        <v>24307472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18684708</v>
      </c>
      <c r="X51" s="50">
        <f t="shared" si="3"/>
        <v>-4413195</v>
      </c>
      <c r="Y51" s="50">
        <f t="shared" si="3"/>
        <v>23097903</v>
      </c>
      <c r="Z51" s="51">
        <f>+IF(X51&lt;&gt;0,+(Y51/X51)*100,0)</f>
        <v>-523.38278730035722</v>
      </c>
      <c r="AA51" s="48">
        <f>SUM(AA48:AA50)</f>
        <v>-5884275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6537207</v>
      </c>
      <c r="D53" s="54">
        <f>+D51-D52</f>
        <v>0</v>
      </c>
      <c r="E53" s="55">
        <f t="shared" si="4"/>
        <v>12019676</v>
      </c>
      <c r="F53" s="56">
        <f t="shared" si="4"/>
        <v>-5884275</v>
      </c>
      <c r="G53" s="56">
        <f t="shared" si="4"/>
        <v>-2256272</v>
      </c>
      <c r="H53" s="56">
        <f t="shared" si="4"/>
        <v>622683</v>
      </c>
      <c r="I53" s="56">
        <f t="shared" si="4"/>
        <v>-7791070</v>
      </c>
      <c r="J53" s="56">
        <f t="shared" si="4"/>
        <v>-9424659</v>
      </c>
      <c r="K53" s="56">
        <f t="shared" si="4"/>
        <v>-3683275</v>
      </c>
      <c r="L53" s="56">
        <f t="shared" si="4"/>
        <v>1377719</v>
      </c>
      <c r="M53" s="56">
        <f t="shared" si="4"/>
        <v>6107451</v>
      </c>
      <c r="N53" s="56">
        <f t="shared" si="4"/>
        <v>3801895</v>
      </c>
      <c r="O53" s="56">
        <f t="shared" si="4"/>
        <v>6906820</v>
      </c>
      <c r="P53" s="56">
        <f t="shared" si="4"/>
        <v>12674608</v>
      </c>
      <c r="Q53" s="56">
        <f t="shared" si="4"/>
        <v>4726044</v>
      </c>
      <c r="R53" s="56">
        <f t="shared" si="4"/>
        <v>24307472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18684708</v>
      </c>
      <c r="X53" s="56">
        <f t="shared" si="4"/>
        <v>-4413195</v>
      </c>
      <c r="Y53" s="56">
        <f t="shared" si="4"/>
        <v>23097903</v>
      </c>
      <c r="Z53" s="57">
        <f>+IF(X53&lt;&gt;0,+(Y53/X53)*100,0)</f>
        <v>-523.38278730035722</v>
      </c>
      <c r="AA53" s="54">
        <f>+AA51-AA52</f>
        <v>-5884275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6537207</v>
      </c>
      <c r="D56" s="48">
        <f>SUM(D53:D55)</f>
        <v>0</v>
      </c>
      <c r="E56" s="49">
        <f t="shared" si="5"/>
        <v>12019676</v>
      </c>
      <c r="F56" s="50">
        <f t="shared" si="5"/>
        <v>-5884275</v>
      </c>
      <c r="G56" s="50">
        <f t="shared" si="5"/>
        <v>-2256272</v>
      </c>
      <c r="H56" s="50">
        <f t="shared" si="5"/>
        <v>622683</v>
      </c>
      <c r="I56" s="50">
        <f t="shared" si="5"/>
        <v>-7791070</v>
      </c>
      <c r="J56" s="50">
        <f t="shared" si="5"/>
        <v>-9424659</v>
      </c>
      <c r="K56" s="50">
        <f t="shared" si="5"/>
        <v>-3683275</v>
      </c>
      <c r="L56" s="50">
        <f t="shared" si="5"/>
        <v>1377719</v>
      </c>
      <c r="M56" s="50">
        <f t="shared" si="5"/>
        <v>6107451</v>
      </c>
      <c r="N56" s="50">
        <f t="shared" si="5"/>
        <v>3801895</v>
      </c>
      <c r="O56" s="50">
        <f t="shared" si="5"/>
        <v>6906820</v>
      </c>
      <c r="P56" s="50">
        <f t="shared" si="5"/>
        <v>12674608</v>
      </c>
      <c r="Q56" s="50">
        <f t="shared" si="5"/>
        <v>4726044</v>
      </c>
      <c r="R56" s="50">
        <f t="shared" si="5"/>
        <v>24307472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18684708</v>
      </c>
      <c r="X56" s="50">
        <f t="shared" si="5"/>
        <v>-4413195</v>
      </c>
      <c r="Y56" s="50">
        <f t="shared" si="5"/>
        <v>23097903</v>
      </c>
      <c r="Z56" s="51">
        <f>+IF(X56&lt;&gt;0,+(Y56/X56)*100,0)</f>
        <v>-523.38278730035722</v>
      </c>
      <c r="AA56" s="48">
        <f>SUM(AA53:AA55)</f>
        <v>-5884275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6537207</v>
      </c>
      <c r="D59" s="65">
        <f>SUM(D56:D58)</f>
        <v>0</v>
      </c>
      <c r="E59" s="66">
        <f t="shared" si="6"/>
        <v>12019676</v>
      </c>
      <c r="F59" s="67">
        <f t="shared" si="6"/>
        <v>-5884275</v>
      </c>
      <c r="G59" s="67">
        <f t="shared" si="6"/>
        <v>-2256272</v>
      </c>
      <c r="H59" s="67">
        <f t="shared" si="6"/>
        <v>622683</v>
      </c>
      <c r="I59" s="67">
        <f t="shared" si="6"/>
        <v>-7791070</v>
      </c>
      <c r="J59" s="67">
        <f t="shared" si="6"/>
        <v>-9424659</v>
      </c>
      <c r="K59" s="67">
        <f t="shared" si="6"/>
        <v>-3683275</v>
      </c>
      <c r="L59" s="67">
        <f t="shared" si="6"/>
        <v>1377719</v>
      </c>
      <c r="M59" s="67">
        <f t="shared" si="6"/>
        <v>6107451</v>
      </c>
      <c r="N59" s="67">
        <f t="shared" si="6"/>
        <v>3801895</v>
      </c>
      <c r="O59" s="67">
        <f t="shared" si="6"/>
        <v>6906820</v>
      </c>
      <c r="P59" s="67">
        <f t="shared" si="6"/>
        <v>12674608</v>
      </c>
      <c r="Q59" s="67">
        <f t="shared" si="6"/>
        <v>4726044</v>
      </c>
      <c r="R59" s="67">
        <f t="shared" si="6"/>
        <v>24307472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18684708</v>
      </c>
      <c r="X59" s="67">
        <f t="shared" si="6"/>
        <v>-4413195</v>
      </c>
      <c r="Y59" s="67">
        <f t="shared" si="6"/>
        <v>23097903</v>
      </c>
      <c r="Z59" s="68">
        <f>+IF(X59&lt;&gt;0,+(Y59/X59)*100,0)</f>
        <v>-523.38278730035722</v>
      </c>
      <c r="AA59" s="65">
        <f>SUM(AA56:AA58)</f>
        <v>-5884275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4347555</v>
      </c>
      <c r="D34" s="20"/>
      <c r="E34" s="21">
        <v>4488390</v>
      </c>
      <c r="F34" s="22">
        <v>4132198</v>
      </c>
      <c r="G34" s="22">
        <v>327222</v>
      </c>
      <c r="H34" s="22">
        <v>304390</v>
      </c>
      <c r="I34" s="22">
        <v>328415</v>
      </c>
      <c r="J34" s="22">
        <v>960027</v>
      </c>
      <c r="K34" s="22">
        <v>305081</v>
      </c>
      <c r="L34" s="22">
        <v>314174</v>
      </c>
      <c r="M34" s="22">
        <v>323114</v>
      </c>
      <c r="N34" s="22">
        <v>942369</v>
      </c>
      <c r="O34" s="22">
        <v>325382</v>
      </c>
      <c r="P34" s="22">
        <v>568801</v>
      </c>
      <c r="Q34" s="22">
        <v>357270</v>
      </c>
      <c r="R34" s="22">
        <v>1251453</v>
      </c>
      <c r="S34" s="22"/>
      <c r="T34" s="22"/>
      <c r="U34" s="22"/>
      <c r="V34" s="22"/>
      <c r="W34" s="22">
        <v>3153849</v>
      </c>
      <c r="X34" s="22">
        <v>3099150</v>
      </c>
      <c r="Y34" s="22">
        <v>54699</v>
      </c>
      <c r="Z34" s="23">
        <v>1.7649678137553846</v>
      </c>
      <c r="AA34" s="20">
        <v>4132198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7212900</v>
      </c>
      <c r="F39" s="22">
        <v>7212900</v>
      </c>
      <c r="G39" s="22"/>
      <c r="H39" s="22"/>
      <c r="I39" s="22"/>
      <c r="J39" s="22"/>
      <c r="K39" s="22"/>
      <c r="L39" s="22"/>
      <c r="M39" s="22"/>
      <c r="N39" s="22"/>
      <c r="O39" s="22"/>
      <c r="P39" s="22">
        <v>1622062</v>
      </c>
      <c r="Q39" s="22">
        <v>2889121</v>
      </c>
      <c r="R39" s="22">
        <v>4511183</v>
      </c>
      <c r="S39" s="22"/>
      <c r="T39" s="22"/>
      <c r="U39" s="22"/>
      <c r="V39" s="22"/>
      <c r="W39" s="22">
        <v>4511183</v>
      </c>
      <c r="X39" s="22">
        <v>5409675</v>
      </c>
      <c r="Y39" s="22">
        <v>-898492</v>
      </c>
      <c r="Z39" s="23">
        <v>-16.608982979569014</v>
      </c>
      <c r="AA39" s="20">
        <v>7212900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39803</v>
      </c>
      <c r="D41" s="20"/>
      <c r="E41" s="21">
        <v>150000</v>
      </c>
      <c r="F41" s="22">
        <v>150000</v>
      </c>
      <c r="G41" s="22">
        <v>4809</v>
      </c>
      <c r="H41" s="22">
        <v>4809</v>
      </c>
      <c r="I41" s="22">
        <v>4243</v>
      </c>
      <c r="J41" s="22">
        <v>13861</v>
      </c>
      <c r="K41" s="22">
        <v>4809</v>
      </c>
      <c r="L41" s="22">
        <v>4809</v>
      </c>
      <c r="M41" s="22">
        <v>4809</v>
      </c>
      <c r="N41" s="22">
        <v>14427</v>
      </c>
      <c r="O41" s="22">
        <v>6100</v>
      </c>
      <c r="P41" s="22">
        <v>5595</v>
      </c>
      <c r="Q41" s="22">
        <v>5057</v>
      </c>
      <c r="R41" s="22">
        <v>16752</v>
      </c>
      <c r="S41" s="22"/>
      <c r="T41" s="22"/>
      <c r="U41" s="22"/>
      <c r="V41" s="22"/>
      <c r="W41" s="22">
        <v>45040</v>
      </c>
      <c r="X41" s="22">
        <v>112500</v>
      </c>
      <c r="Y41" s="22">
        <v>-67460</v>
      </c>
      <c r="Z41" s="23">
        <v>-59.964444444444439</v>
      </c>
      <c r="AA41" s="20">
        <v>150000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2011972</v>
      </c>
      <c r="D44" s="20"/>
      <c r="E44" s="21">
        <v>1453803</v>
      </c>
      <c r="F44" s="22">
        <v>1810112</v>
      </c>
      <c r="G44" s="22"/>
      <c r="H44" s="22">
        <v>490301</v>
      </c>
      <c r="I44" s="22"/>
      <c r="J44" s="22">
        <v>490301</v>
      </c>
      <c r="K44" s="22">
        <v>25719</v>
      </c>
      <c r="L44" s="22">
        <v>83840</v>
      </c>
      <c r="M44" s="22"/>
      <c r="N44" s="22">
        <v>109559</v>
      </c>
      <c r="O44" s="22">
        <v>536200</v>
      </c>
      <c r="P44" s="22">
        <v>387000</v>
      </c>
      <c r="Q44" s="22">
        <v>25500</v>
      </c>
      <c r="R44" s="22">
        <v>948700</v>
      </c>
      <c r="S44" s="22"/>
      <c r="T44" s="22"/>
      <c r="U44" s="22"/>
      <c r="V44" s="22"/>
      <c r="W44" s="22">
        <v>1548560</v>
      </c>
      <c r="X44" s="22">
        <v>1357587</v>
      </c>
      <c r="Y44" s="22">
        <v>190973</v>
      </c>
      <c r="Z44" s="23">
        <v>14.067091096187573</v>
      </c>
      <c r="AA44" s="20">
        <v>1810112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6399330</v>
      </c>
      <c r="D47" s="29">
        <f t="shared" ref="D47:Y47" si="1">SUM(D34:D46)</f>
        <v>0</v>
      </c>
      <c r="E47" s="30">
        <f t="shared" si="1"/>
        <v>13305093</v>
      </c>
      <c r="F47" s="31">
        <f t="shared" si="1"/>
        <v>13305210</v>
      </c>
      <c r="G47" s="31">
        <f t="shared" si="1"/>
        <v>332031</v>
      </c>
      <c r="H47" s="31">
        <f t="shared" si="1"/>
        <v>799500</v>
      </c>
      <c r="I47" s="31">
        <f t="shared" si="1"/>
        <v>332658</v>
      </c>
      <c r="J47" s="31">
        <f t="shared" si="1"/>
        <v>1464189</v>
      </c>
      <c r="K47" s="31">
        <f t="shared" si="1"/>
        <v>335609</v>
      </c>
      <c r="L47" s="31">
        <f t="shared" si="1"/>
        <v>402823</v>
      </c>
      <c r="M47" s="31">
        <f t="shared" si="1"/>
        <v>327923</v>
      </c>
      <c r="N47" s="31">
        <f t="shared" si="1"/>
        <v>1066355</v>
      </c>
      <c r="O47" s="31">
        <f t="shared" si="1"/>
        <v>867682</v>
      </c>
      <c r="P47" s="31">
        <f t="shared" si="1"/>
        <v>2583458</v>
      </c>
      <c r="Q47" s="31">
        <f t="shared" si="1"/>
        <v>3276948</v>
      </c>
      <c r="R47" s="31">
        <f t="shared" si="1"/>
        <v>6728088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9258632</v>
      </c>
      <c r="X47" s="31">
        <f t="shared" si="1"/>
        <v>9978912</v>
      </c>
      <c r="Y47" s="31">
        <f t="shared" si="1"/>
        <v>-720280</v>
      </c>
      <c r="Z47" s="32">
        <f>+IF(X47&lt;&gt;0,+(Y47/X47)*100,0)</f>
        <v>-7.2180213634512462</v>
      </c>
      <c r="AA47" s="29">
        <f>SUM(AA34:AA46)</f>
        <v>13305210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-6399330</v>
      </c>
      <c r="D48" s="39">
        <f t="shared" si="2"/>
        <v>0</v>
      </c>
      <c r="E48" s="40">
        <f t="shared" si="2"/>
        <v>-13305093</v>
      </c>
      <c r="F48" s="41">
        <f t="shared" si="2"/>
        <v>-13305210</v>
      </c>
      <c r="G48" s="41">
        <f t="shared" si="2"/>
        <v>-332031</v>
      </c>
      <c r="H48" s="41">
        <f t="shared" si="2"/>
        <v>-799500</v>
      </c>
      <c r="I48" s="41">
        <f t="shared" si="2"/>
        <v>-332658</v>
      </c>
      <c r="J48" s="41">
        <f t="shared" si="2"/>
        <v>-1464189</v>
      </c>
      <c r="K48" s="41">
        <f t="shared" si="2"/>
        <v>-335609</v>
      </c>
      <c r="L48" s="41">
        <f t="shared" si="2"/>
        <v>-402823</v>
      </c>
      <c r="M48" s="41">
        <f t="shared" si="2"/>
        <v>-327923</v>
      </c>
      <c r="N48" s="41">
        <f t="shared" si="2"/>
        <v>-1066355</v>
      </c>
      <c r="O48" s="41">
        <f t="shared" si="2"/>
        <v>-867682</v>
      </c>
      <c r="P48" s="41">
        <f t="shared" si="2"/>
        <v>-2583458</v>
      </c>
      <c r="Q48" s="41">
        <f t="shared" si="2"/>
        <v>-3276948</v>
      </c>
      <c r="R48" s="41">
        <f t="shared" si="2"/>
        <v>-6728088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-9258632</v>
      </c>
      <c r="X48" s="41">
        <f t="shared" si="2"/>
        <v>-9978912</v>
      </c>
      <c r="Y48" s="41">
        <f t="shared" si="2"/>
        <v>720280</v>
      </c>
      <c r="Z48" s="42">
        <f>+IF(X48&lt;&gt;0,+(Y48/X48)*100,0)</f>
        <v>-7.2180213634512462</v>
      </c>
      <c r="AA48" s="39">
        <f>+AA32-AA47</f>
        <v>-13305210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-6399330</v>
      </c>
      <c r="D51" s="48">
        <f t="shared" si="3"/>
        <v>0</v>
      </c>
      <c r="E51" s="49">
        <f t="shared" si="3"/>
        <v>-13305093</v>
      </c>
      <c r="F51" s="50">
        <f t="shared" si="3"/>
        <v>-13305210</v>
      </c>
      <c r="G51" s="50">
        <f t="shared" si="3"/>
        <v>-332031</v>
      </c>
      <c r="H51" s="50">
        <f t="shared" si="3"/>
        <v>-799500</v>
      </c>
      <c r="I51" s="50">
        <f t="shared" si="3"/>
        <v>-332658</v>
      </c>
      <c r="J51" s="50">
        <f t="shared" si="3"/>
        <v>-1464189</v>
      </c>
      <c r="K51" s="50">
        <f t="shared" si="3"/>
        <v>-335609</v>
      </c>
      <c r="L51" s="50">
        <f t="shared" si="3"/>
        <v>-402823</v>
      </c>
      <c r="M51" s="50">
        <f t="shared" si="3"/>
        <v>-327923</v>
      </c>
      <c r="N51" s="50">
        <f t="shared" si="3"/>
        <v>-1066355</v>
      </c>
      <c r="O51" s="50">
        <f t="shared" si="3"/>
        <v>-867682</v>
      </c>
      <c r="P51" s="50">
        <f t="shared" si="3"/>
        <v>-2583458</v>
      </c>
      <c r="Q51" s="50">
        <f t="shared" si="3"/>
        <v>-3276948</v>
      </c>
      <c r="R51" s="50">
        <f t="shared" si="3"/>
        <v>-6728088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-9258632</v>
      </c>
      <c r="X51" s="50">
        <f t="shared" si="3"/>
        <v>-9978912</v>
      </c>
      <c r="Y51" s="50">
        <f t="shared" si="3"/>
        <v>720280</v>
      </c>
      <c r="Z51" s="51">
        <f>+IF(X51&lt;&gt;0,+(Y51/X51)*100,0)</f>
        <v>-7.2180213634512462</v>
      </c>
      <c r="AA51" s="48">
        <f>SUM(AA48:AA50)</f>
        <v>-13305210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-6399330</v>
      </c>
      <c r="D53" s="54">
        <f>+D51-D52</f>
        <v>0</v>
      </c>
      <c r="E53" s="55">
        <f t="shared" si="4"/>
        <v>-13305093</v>
      </c>
      <c r="F53" s="56">
        <f t="shared" si="4"/>
        <v>-13305210</v>
      </c>
      <c r="G53" s="56">
        <f t="shared" si="4"/>
        <v>-332031</v>
      </c>
      <c r="H53" s="56">
        <f t="shared" si="4"/>
        <v>-799500</v>
      </c>
      <c r="I53" s="56">
        <f t="shared" si="4"/>
        <v>-332658</v>
      </c>
      <c r="J53" s="56">
        <f t="shared" si="4"/>
        <v>-1464189</v>
      </c>
      <c r="K53" s="56">
        <f t="shared" si="4"/>
        <v>-335609</v>
      </c>
      <c r="L53" s="56">
        <f t="shared" si="4"/>
        <v>-402823</v>
      </c>
      <c r="M53" s="56">
        <f t="shared" si="4"/>
        <v>-327923</v>
      </c>
      <c r="N53" s="56">
        <f t="shared" si="4"/>
        <v>-1066355</v>
      </c>
      <c r="O53" s="56">
        <f t="shared" si="4"/>
        <v>-867682</v>
      </c>
      <c r="P53" s="56">
        <f t="shared" si="4"/>
        <v>-2583458</v>
      </c>
      <c r="Q53" s="56">
        <f t="shared" si="4"/>
        <v>-3276948</v>
      </c>
      <c r="R53" s="56">
        <f t="shared" si="4"/>
        <v>-6728088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-9258632</v>
      </c>
      <c r="X53" s="56">
        <f t="shared" si="4"/>
        <v>-9978912</v>
      </c>
      <c r="Y53" s="56">
        <f t="shared" si="4"/>
        <v>720280</v>
      </c>
      <c r="Z53" s="57">
        <f>+IF(X53&lt;&gt;0,+(Y53/X53)*100,0)</f>
        <v>-7.2180213634512462</v>
      </c>
      <c r="AA53" s="54">
        <f>+AA51-AA52</f>
        <v>-13305210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-6399330</v>
      </c>
      <c r="D56" s="48">
        <f>SUM(D53:D55)</f>
        <v>0</v>
      </c>
      <c r="E56" s="49">
        <f t="shared" si="5"/>
        <v>-13305093</v>
      </c>
      <c r="F56" s="50">
        <f t="shared" si="5"/>
        <v>-13305210</v>
      </c>
      <c r="G56" s="50">
        <f t="shared" si="5"/>
        <v>-332031</v>
      </c>
      <c r="H56" s="50">
        <f t="shared" si="5"/>
        <v>-799500</v>
      </c>
      <c r="I56" s="50">
        <f t="shared" si="5"/>
        <v>-332658</v>
      </c>
      <c r="J56" s="50">
        <f t="shared" si="5"/>
        <v>-1464189</v>
      </c>
      <c r="K56" s="50">
        <f t="shared" si="5"/>
        <v>-335609</v>
      </c>
      <c r="L56" s="50">
        <f t="shared" si="5"/>
        <v>-402823</v>
      </c>
      <c r="M56" s="50">
        <f t="shared" si="5"/>
        <v>-327923</v>
      </c>
      <c r="N56" s="50">
        <f t="shared" si="5"/>
        <v>-1066355</v>
      </c>
      <c r="O56" s="50">
        <f t="shared" si="5"/>
        <v>-867682</v>
      </c>
      <c r="P56" s="50">
        <f t="shared" si="5"/>
        <v>-2583458</v>
      </c>
      <c r="Q56" s="50">
        <f t="shared" si="5"/>
        <v>-3276948</v>
      </c>
      <c r="R56" s="50">
        <f t="shared" si="5"/>
        <v>-6728088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-9258632</v>
      </c>
      <c r="X56" s="50">
        <f t="shared" si="5"/>
        <v>-9978912</v>
      </c>
      <c r="Y56" s="50">
        <f t="shared" si="5"/>
        <v>720280</v>
      </c>
      <c r="Z56" s="51">
        <f>+IF(X56&lt;&gt;0,+(Y56/X56)*100,0)</f>
        <v>-7.2180213634512462</v>
      </c>
      <c r="AA56" s="48">
        <f>SUM(AA53:AA55)</f>
        <v>-13305210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-6399330</v>
      </c>
      <c r="D59" s="65">
        <f>SUM(D56:D58)</f>
        <v>0</v>
      </c>
      <c r="E59" s="66">
        <f t="shared" si="6"/>
        <v>-13305093</v>
      </c>
      <c r="F59" s="67">
        <f t="shared" si="6"/>
        <v>-13305210</v>
      </c>
      <c r="G59" s="67">
        <f t="shared" si="6"/>
        <v>-332031</v>
      </c>
      <c r="H59" s="67">
        <f t="shared" si="6"/>
        <v>-799500</v>
      </c>
      <c r="I59" s="67">
        <f t="shared" si="6"/>
        <v>-332658</v>
      </c>
      <c r="J59" s="67">
        <f t="shared" si="6"/>
        <v>-1464189</v>
      </c>
      <c r="K59" s="67">
        <f t="shared" si="6"/>
        <v>-335609</v>
      </c>
      <c r="L59" s="67">
        <f t="shared" si="6"/>
        <v>-402823</v>
      </c>
      <c r="M59" s="67">
        <f t="shared" si="6"/>
        <v>-327923</v>
      </c>
      <c r="N59" s="67">
        <f t="shared" si="6"/>
        <v>-1066355</v>
      </c>
      <c r="O59" s="67">
        <f t="shared" si="6"/>
        <v>-867682</v>
      </c>
      <c r="P59" s="67">
        <f t="shared" si="6"/>
        <v>-2583458</v>
      </c>
      <c r="Q59" s="67">
        <f t="shared" si="6"/>
        <v>-3276948</v>
      </c>
      <c r="R59" s="67">
        <f t="shared" si="6"/>
        <v>-6728088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-9258632</v>
      </c>
      <c r="X59" s="67">
        <f t="shared" si="6"/>
        <v>-9978912</v>
      </c>
      <c r="Y59" s="67">
        <f t="shared" si="6"/>
        <v>720280</v>
      </c>
      <c r="Z59" s="68">
        <f>+IF(X59&lt;&gt;0,+(Y59/X59)*100,0)</f>
        <v>-7.2180213634512462</v>
      </c>
      <c r="AA59" s="65">
        <f>SUM(AA56:AA58)</f>
        <v>-13305210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2617354</v>
      </c>
      <c r="D8" s="20"/>
      <c r="E8" s="21">
        <v>1164840</v>
      </c>
      <c r="F8" s="22">
        <v>7579503</v>
      </c>
      <c r="G8" s="22">
        <v>272656</v>
      </c>
      <c r="H8" s="22">
        <v>356972</v>
      </c>
      <c r="I8" s="22">
        <v>382005</v>
      </c>
      <c r="J8" s="22">
        <v>1011633</v>
      </c>
      <c r="K8" s="22">
        <v>392879</v>
      </c>
      <c r="L8" s="22">
        <v>387798</v>
      </c>
      <c r="M8" s="22">
        <v>382926</v>
      </c>
      <c r="N8" s="22">
        <v>1163603</v>
      </c>
      <c r="O8" s="22">
        <v>363069</v>
      </c>
      <c r="P8" s="22">
        <v>335318</v>
      </c>
      <c r="Q8" s="22">
        <v>390955</v>
      </c>
      <c r="R8" s="22">
        <v>1089342</v>
      </c>
      <c r="S8" s="22"/>
      <c r="T8" s="22"/>
      <c r="U8" s="22"/>
      <c r="V8" s="22"/>
      <c r="W8" s="22">
        <v>3264578</v>
      </c>
      <c r="X8" s="22">
        <v>4882795</v>
      </c>
      <c r="Y8" s="22">
        <v>-1618217</v>
      </c>
      <c r="Z8" s="23">
        <v>-33.141202938071331</v>
      </c>
      <c r="AA8" s="20">
        <v>7579503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2617354</v>
      </c>
      <c r="D32" s="29">
        <f t="shared" ref="D32:Y32" si="0">SUM(D6:D31)</f>
        <v>0</v>
      </c>
      <c r="E32" s="30">
        <f t="shared" si="0"/>
        <v>1164840</v>
      </c>
      <c r="F32" s="31">
        <f t="shared" si="0"/>
        <v>7579503</v>
      </c>
      <c r="G32" s="31">
        <f t="shared" si="0"/>
        <v>272656</v>
      </c>
      <c r="H32" s="31">
        <f t="shared" si="0"/>
        <v>356972</v>
      </c>
      <c r="I32" s="31">
        <f t="shared" si="0"/>
        <v>382005</v>
      </c>
      <c r="J32" s="31">
        <f t="shared" si="0"/>
        <v>1011633</v>
      </c>
      <c r="K32" s="31">
        <f t="shared" si="0"/>
        <v>392879</v>
      </c>
      <c r="L32" s="31">
        <f t="shared" si="0"/>
        <v>387798</v>
      </c>
      <c r="M32" s="31">
        <f t="shared" si="0"/>
        <v>382926</v>
      </c>
      <c r="N32" s="31">
        <f t="shared" si="0"/>
        <v>1163603</v>
      </c>
      <c r="O32" s="31">
        <f t="shared" si="0"/>
        <v>363069</v>
      </c>
      <c r="P32" s="31">
        <f t="shared" si="0"/>
        <v>335318</v>
      </c>
      <c r="Q32" s="31">
        <f t="shared" si="0"/>
        <v>390955</v>
      </c>
      <c r="R32" s="31">
        <f t="shared" si="0"/>
        <v>1089342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3264578</v>
      </c>
      <c r="X32" s="31">
        <f t="shared" si="0"/>
        <v>4882795</v>
      </c>
      <c r="Y32" s="31">
        <f t="shared" si="0"/>
        <v>-1618217</v>
      </c>
      <c r="Z32" s="32">
        <f>+IF(X32&lt;&gt;0,+(Y32/X32)*100,0)</f>
        <v>-33.141202938071331</v>
      </c>
      <c r="AA32" s="29">
        <f>SUM(AA6:AA31)</f>
        <v>7579503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6089956</v>
      </c>
      <c r="D37" s="20"/>
      <c r="E37" s="21">
        <v>9350000</v>
      </c>
      <c r="F37" s="22">
        <v>9000000</v>
      </c>
      <c r="G37" s="22">
        <v>161400</v>
      </c>
      <c r="H37" s="22">
        <v>157500</v>
      </c>
      <c r="I37" s="22"/>
      <c r="J37" s="22">
        <v>318900</v>
      </c>
      <c r="K37" s="22">
        <v>760800</v>
      </c>
      <c r="L37" s="22">
        <v>160593</v>
      </c>
      <c r="M37" s="22">
        <v>233188</v>
      </c>
      <c r="N37" s="22">
        <v>1154581</v>
      </c>
      <c r="O37" s="22">
        <v>355080</v>
      </c>
      <c r="P37" s="22">
        <v>355080</v>
      </c>
      <c r="Q37" s="22">
        <v>821370</v>
      </c>
      <c r="R37" s="22">
        <v>1531530</v>
      </c>
      <c r="S37" s="22"/>
      <c r="T37" s="22"/>
      <c r="U37" s="22"/>
      <c r="V37" s="22"/>
      <c r="W37" s="22">
        <v>3005011</v>
      </c>
      <c r="X37" s="22">
        <v>6872503</v>
      </c>
      <c r="Y37" s="22">
        <v>-3867492</v>
      </c>
      <c r="Z37" s="23">
        <v>-56.274868123011366</v>
      </c>
      <c r="AA37" s="20">
        <v>9000000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2240622</v>
      </c>
      <c r="F39" s="22">
        <v>60000</v>
      </c>
      <c r="G39" s="22"/>
      <c r="H39" s="22"/>
      <c r="I39" s="22"/>
      <c r="J39" s="22"/>
      <c r="K39" s="22"/>
      <c r="L39" s="22"/>
      <c r="M39" s="22"/>
      <c r="N39" s="22"/>
      <c r="O39" s="22">
        <v>49296</v>
      </c>
      <c r="P39" s="22"/>
      <c r="Q39" s="22"/>
      <c r="R39" s="22">
        <v>49296</v>
      </c>
      <c r="S39" s="22"/>
      <c r="T39" s="22"/>
      <c r="U39" s="22"/>
      <c r="V39" s="22"/>
      <c r="W39" s="22">
        <v>49296</v>
      </c>
      <c r="X39" s="22">
        <v>304077</v>
      </c>
      <c r="Y39" s="22">
        <v>-254781</v>
      </c>
      <c r="Z39" s="23">
        <v>-83.788316775027383</v>
      </c>
      <c r="AA39" s="20">
        <v>60000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>
        <v>350000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140000</v>
      </c>
      <c r="Y41" s="22">
        <v>-140000</v>
      </c>
      <c r="Z41" s="23">
        <v>-100</v>
      </c>
      <c r="AA41" s="20">
        <v>350000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6089956</v>
      </c>
      <c r="D47" s="29">
        <f t="shared" ref="D47:Y47" si="1">SUM(D34:D46)</f>
        <v>0</v>
      </c>
      <c r="E47" s="30">
        <f t="shared" si="1"/>
        <v>11590622</v>
      </c>
      <c r="F47" s="31">
        <f t="shared" si="1"/>
        <v>9410000</v>
      </c>
      <c r="G47" s="31">
        <f t="shared" si="1"/>
        <v>161400</v>
      </c>
      <c r="H47" s="31">
        <f t="shared" si="1"/>
        <v>157500</v>
      </c>
      <c r="I47" s="31">
        <f t="shared" si="1"/>
        <v>0</v>
      </c>
      <c r="J47" s="31">
        <f t="shared" si="1"/>
        <v>318900</v>
      </c>
      <c r="K47" s="31">
        <f t="shared" si="1"/>
        <v>760800</v>
      </c>
      <c r="L47" s="31">
        <f t="shared" si="1"/>
        <v>160593</v>
      </c>
      <c r="M47" s="31">
        <f t="shared" si="1"/>
        <v>233188</v>
      </c>
      <c r="N47" s="31">
        <f t="shared" si="1"/>
        <v>1154581</v>
      </c>
      <c r="O47" s="31">
        <f t="shared" si="1"/>
        <v>404376</v>
      </c>
      <c r="P47" s="31">
        <f t="shared" si="1"/>
        <v>355080</v>
      </c>
      <c r="Q47" s="31">
        <f t="shared" si="1"/>
        <v>821370</v>
      </c>
      <c r="R47" s="31">
        <f t="shared" si="1"/>
        <v>1580826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3054307</v>
      </c>
      <c r="X47" s="31">
        <f t="shared" si="1"/>
        <v>7316580</v>
      </c>
      <c r="Y47" s="31">
        <f t="shared" si="1"/>
        <v>-4262273</v>
      </c>
      <c r="Z47" s="32">
        <f>+IF(X47&lt;&gt;0,+(Y47/X47)*100,0)</f>
        <v>-58.254990719707841</v>
      </c>
      <c r="AA47" s="29">
        <f>SUM(AA34:AA46)</f>
        <v>9410000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-3472602</v>
      </c>
      <c r="D48" s="39">
        <f t="shared" si="2"/>
        <v>0</v>
      </c>
      <c r="E48" s="40">
        <f t="shared" si="2"/>
        <v>-10425782</v>
      </c>
      <c r="F48" s="41">
        <f t="shared" si="2"/>
        <v>-1830497</v>
      </c>
      <c r="G48" s="41">
        <f t="shared" si="2"/>
        <v>111256</v>
      </c>
      <c r="H48" s="41">
        <f t="shared" si="2"/>
        <v>199472</v>
      </c>
      <c r="I48" s="41">
        <f t="shared" si="2"/>
        <v>382005</v>
      </c>
      <c r="J48" s="41">
        <f t="shared" si="2"/>
        <v>692733</v>
      </c>
      <c r="K48" s="41">
        <f t="shared" si="2"/>
        <v>-367921</v>
      </c>
      <c r="L48" s="41">
        <f t="shared" si="2"/>
        <v>227205</v>
      </c>
      <c r="M48" s="41">
        <f t="shared" si="2"/>
        <v>149738</v>
      </c>
      <c r="N48" s="41">
        <f t="shared" si="2"/>
        <v>9022</v>
      </c>
      <c r="O48" s="41">
        <f t="shared" si="2"/>
        <v>-41307</v>
      </c>
      <c r="P48" s="41">
        <f t="shared" si="2"/>
        <v>-19762</v>
      </c>
      <c r="Q48" s="41">
        <f t="shared" si="2"/>
        <v>-430415</v>
      </c>
      <c r="R48" s="41">
        <f t="shared" si="2"/>
        <v>-491484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210271</v>
      </c>
      <c r="X48" s="41">
        <f t="shared" si="2"/>
        <v>-2433785</v>
      </c>
      <c r="Y48" s="41">
        <f t="shared" si="2"/>
        <v>2644056</v>
      </c>
      <c r="Z48" s="42">
        <f>+IF(X48&lt;&gt;0,+(Y48/X48)*100,0)</f>
        <v>-108.63967030777164</v>
      </c>
      <c r="AA48" s="39">
        <f>+AA32-AA47</f>
        <v>-1830497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-3472602</v>
      </c>
      <c r="D51" s="48">
        <f t="shared" si="3"/>
        <v>0</v>
      </c>
      <c r="E51" s="49">
        <f t="shared" si="3"/>
        <v>-10425782</v>
      </c>
      <c r="F51" s="50">
        <f t="shared" si="3"/>
        <v>-1830497</v>
      </c>
      <c r="G51" s="50">
        <f t="shared" si="3"/>
        <v>111256</v>
      </c>
      <c r="H51" s="50">
        <f t="shared" si="3"/>
        <v>199472</v>
      </c>
      <c r="I51" s="50">
        <f t="shared" si="3"/>
        <v>382005</v>
      </c>
      <c r="J51" s="50">
        <f t="shared" si="3"/>
        <v>692733</v>
      </c>
      <c r="K51" s="50">
        <f t="shared" si="3"/>
        <v>-367921</v>
      </c>
      <c r="L51" s="50">
        <f t="shared" si="3"/>
        <v>227205</v>
      </c>
      <c r="M51" s="50">
        <f t="shared" si="3"/>
        <v>149738</v>
      </c>
      <c r="N51" s="50">
        <f t="shared" si="3"/>
        <v>9022</v>
      </c>
      <c r="O51" s="50">
        <f t="shared" si="3"/>
        <v>-41307</v>
      </c>
      <c r="P51" s="50">
        <f t="shared" si="3"/>
        <v>-19762</v>
      </c>
      <c r="Q51" s="50">
        <f t="shared" si="3"/>
        <v>-430415</v>
      </c>
      <c r="R51" s="50">
        <f t="shared" si="3"/>
        <v>-491484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210271</v>
      </c>
      <c r="X51" s="50">
        <f t="shared" si="3"/>
        <v>-2433785</v>
      </c>
      <c r="Y51" s="50">
        <f t="shared" si="3"/>
        <v>2644056</v>
      </c>
      <c r="Z51" s="51">
        <f>+IF(X51&lt;&gt;0,+(Y51/X51)*100,0)</f>
        <v>-108.63967030777164</v>
      </c>
      <c r="AA51" s="48">
        <f>SUM(AA48:AA50)</f>
        <v>-1830497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-3472602</v>
      </c>
      <c r="D53" s="54">
        <f>+D51-D52</f>
        <v>0</v>
      </c>
      <c r="E53" s="55">
        <f t="shared" si="4"/>
        <v>-10425782</v>
      </c>
      <c r="F53" s="56">
        <f t="shared" si="4"/>
        <v>-1830497</v>
      </c>
      <c r="G53" s="56">
        <f t="shared" si="4"/>
        <v>111256</v>
      </c>
      <c r="H53" s="56">
        <f t="shared" si="4"/>
        <v>199472</v>
      </c>
      <c r="I53" s="56">
        <f t="shared" si="4"/>
        <v>382005</v>
      </c>
      <c r="J53" s="56">
        <f t="shared" si="4"/>
        <v>692733</v>
      </c>
      <c r="K53" s="56">
        <f t="shared" si="4"/>
        <v>-367921</v>
      </c>
      <c r="L53" s="56">
        <f t="shared" si="4"/>
        <v>227205</v>
      </c>
      <c r="M53" s="56">
        <f t="shared" si="4"/>
        <v>149738</v>
      </c>
      <c r="N53" s="56">
        <f t="shared" si="4"/>
        <v>9022</v>
      </c>
      <c r="O53" s="56">
        <f t="shared" si="4"/>
        <v>-41307</v>
      </c>
      <c r="P53" s="56">
        <f t="shared" si="4"/>
        <v>-19762</v>
      </c>
      <c r="Q53" s="56">
        <f t="shared" si="4"/>
        <v>-430415</v>
      </c>
      <c r="R53" s="56">
        <f t="shared" si="4"/>
        <v>-491484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210271</v>
      </c>
      <c r="X53" s="56">
        <f t="shared" si="4"/>
        <v>-2433785</v>
      </c>
      <c r="Y53" s="56">
        <f t="shared" si="4"/>
        <v>2644056</v>
      </c>
      <c r="Z53" s="57">
        <f>+IF(X53&lt;&gt;0,+(Y53/X53)*100,0)</f>
        <v>-108.63967030777164</v>
      </c>
      <c r="AA53" s="54">
        <f>+AA51-AA52</f>
        <v>-1830497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-3472602</v>
      </c>
      <c r="D56" s="48">
        <f>SUM(D53:D55)</f>
        <v>0</v>
      </c>
      <c r="E56" s="49">
        <f t="shared" si="5"/>
        <v>-10425782</v>
      </c>
      <c r="F56" s="50">
        <f t="shared" si="5"/>
        <v>-1830497</v>
      </c>
      <c r="G56" s="50">
        <f t="shared" si="5"/>
        <v>111256</v>
      </c>
      <c r="H56" s="50">
        <f t="shared" si="5"/>
        <v>199472</v>
      </c>
      <c r="I56" s="50">
        <f t="shared" si="5"/>
        <v>382005</v>
      </c>
      <c r="J56" s="50">
        <f t="shared" si="5"/>
        <v>692733</v>
      </c>
      <c r="K56" s="50">
        <f t="shared" si="5"/>
        <v>-367921</v>
      </c>
      <c r="L56" s="50">
        <f t="shared" si="5"/>
        <v>227205</v>
      </c>
      <c r="M56" s="50">
        <f t="shared" si="5"/>
        <v>149738</v>
      </c>
      <c r="N56" s="50">
        <f t="shared" si="5"/>
        <v>9022</v>
      </c>
      <c r="O56" s="50">
        <f t="shared" si="5"/>
        <v>-41307</v>
      </c>
      <c r="P56" s="50">
        <f t="shared" si="5"/>
        <v>-19762</v>
      </c>
      <c r="Q56" s="50">
        <f t="shared" si="5"/>
        <v>-430415</v>
      </c>
      <c r="R56" s="50">
        <f t="shared" si="5"/>
        <v>-491484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210271</v>
      </c>
      <c r="X56" s="50">
        <f t="shared" si="5"/>
        <v>-2433785</v>
      </c>
      <c r="Y56" s="50">
        <f t="shared" si="5"/>
        <v>2644056</v>
      </c>
      <c r="Z56" s="51">
        <f>+IF(X56&lt;&gt;0,+(Y56/X56)*100,0)</f>
        <v>-108.63967030777164</v>
      </c>
      <c r="AA56" s="48">
        <f>SUM(AA53:AA55)</f>
        <v>-1830497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-3472602</v>
      </c>
      <c r="D59" s="65">
        <f>SUM(D56:D58)</f>
        <v>0</v>
      </c>
      <c r="E59" s="66">
        <f t="shared" si="6"/>
        <v>-10425782</v>
      </c>
      <c r="F59" s="67">
        <f t="shared" si="6"/>
        <v>-1830497</v>
      </c>
      <c r="G59" s="67">
        <f t="shared" si="6"/>
        <v>111256</v>
      </c>
      <c r="H59" s="67">
        <f t="shared" si="6"/>
        <v>199472</v>
      </c>
      <c r="I59" s="67">
        <f t="shared" si="6"/>
        <v>382005</v>
      </c>
      <c r="J59" s="67">
        <f t="shared" si="6"/>
        <v>692733</v>
      </c>
      <c r="K59" s="67">
        <f t="shared" si="6"/>
        <v>-367921</v>
      </c>
      <c r="L59" s="67">
        <f t="shared" si="6"/>
        <v>227205</v>
      </c>
      <c r="M59" s="67">
        <f t="shared" si="6"/>
        <v>149738</v>
      </c>
      <c r="N59" s="67">
        <f t="shared" si="6"/>
        <v>9022</v>
      </c>
      <c r="O59" s="67">
        <f t="shared" si="6"/>
        <v>-41307</v>
      </c>
      <c r="P59" s="67">
        <f t="shared" si="6"/>
        <v>-19762</v>
      </c>
      <c r="Q59" s="67">
        <f t="shared" si="6"/>
        <v>-430415</v>
      </c>
      <c r="R59" s="67">
        <f t="shared" si="6"/>
        <v>-491484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210271</v>
      </c>
      <c r="X59" s="67">
        <f t="shared" si="6"/>
        <v>-2433785</v>
      </c>
      <c r="Y59" s="67">
        <f t="shared" si="6"/>
        <v>2644056</v>
      </c>
      <c r="Z59" s="68">
        <f>+IF(X59&lt;&gt;0,+(Y59/X59)*100,0)</f>
        <v>-108.63967030777164</v>
      </c>
      <c r="AA59" s="65">
        <f>SUM(AA56:AA58)</f>
        <v>-1830497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D002586-A11D-4209-AD35-9B98D035EA86}"/>
</file>

<file path=customXml/itemProps2.xml><?xml version="1.0" encoding="utf-8"?>
<ds:datastoreItem xmlns:ds="http://schemas.openxmlformats.org/officeDocument/2006/customXml" ds:itemID="{4D71E13C-8BE1-429A-A544-5ABB7A1893AB}"/>
</file>

<file path=customXml/itemProps3.xml><?xml version="1.0" encoding="utf-8"?>
<ds:datastoreItem xmlns:ds="http://schemas.openxmlformats.org/officeDocument/2006/customXml" ds:itemID="{7A17FDC6-4456-48FB-B332-55EC383BB3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Nomfezeko Mayambela</dc:creator>
  <cp:lastModifiedBy>Nomfezeko Mayambela</cp:lastModifiedBy>
  <dcterms:created xsi:type="dcterms:W3CDTF">2024-05-23T08:58:49Z</dcterms:created>
  <dcterms:modified xsi:type="dcterms:W3CDTF">2024-05-23T09:10:41Z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